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ldonado\Documents\DOCUEMENTOS 2020\POA 2020\"/>
    </mc:Choice>
  </mc:AlternateContent>
  <bookViews>
    <workbookView xWindow="0" yWindow="0" windowWidth="24000" windowHeight="9735" tabRatio="598" activeTab="1"/>
  </bookViews>
  <sheets>
    <sheet name="PLAN PLURIANUAL CUATRIANUAL" sheetId="4" r:id="rId1"/>
    <sheet name="POA 2020" sheetId="1" r:id="rId2"/>
    <sheet name="POA Bienes y Servicios" sheetId="2" r:id="rId3"/>
  </sheets>
  <definedNames>
    <definedName name="_xlnm._FilterDatabase" localSheetId="0" hidden="1">'PLAN PLURIANUAL CUATRIANUAL'!$B$5:$P$5</definedName>
    <definedName name="_xlnm.Print_Titles" localSheetId="0">'PLAN PLURIANUAL CUATRIANUAL'!$1:$5</definedName>
    <definedName name="_xlnm.Print_Titles" localSheetId="1">'POA 2020'!$1:$4</definedName>
    <definedName name="_xlnm.Print_Titles" localSheetId="2">'POA Bienes y Servicios'!$1:$5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9" i="4" l="1"/>
  <c r="Q19" i="2"/>
  <c r="R19" i="2"/>
  <c r="S19" i="2"/>
  <c r="T19" i="2"/>
  <c r="P19" i="2"/>
  <c r="P18" i="2"/>
  <c r="P17" i="2"/>
  <c r="Q17" i="2" s="1"/>
  <c r="R17" i="2" s="1"/>
  <c r="S17" i="2" s="1"/>
  <c r="Q16" i="2"/>
  <c r="R16" i="2" s="1"/>
  <c r="S16" i="2" s="1"/>
  <c r="P16" i="2"/>
  <c r="AQ23" i="1"/>
  <c r="W23" i="1"/>
  <c r="P23" i="1"/>
  <c r="O22" i="1"/>
  <c r="O21" i="1"/>
  <c r="O39" i="4"/>
  <c r="O38" i="4"/>
  <c r="O37" i="4"/>
  <c r="T16" i="2" l="1"/>
  <c r="Q18" i="2"/>
  <c r="R18" i="2" s="1"/>
  <c r="S18" i="2" s="1"/>
  <c r="T17" i="2"/>
  <c r="P69" i="2"/>
  <c r="P44" i="2"/>
  <c r="P43" i="2"/>
  <c r="P34" i="2"/>
  <c r="AQ69" i="1"/>
  <c r="W69" i="1"/>
  <c r="P69" i="1"/>
  <c r="AQ68" i="1"/>
  <c r="P68" i="1"/>
  <c r="W68" i="1"/>
  <c r="O68" i="1"/>
  <c r="AQ47" i="1"/>
  <c r="O47" i="1"/>
  <c r="P47" i="1"/>
  <c r="W47" i="1"/>
  <c r="Q39" i="1"/>
  <c r="R39" i="1"/>
  <c r="S39" i="1"/>
  <c r="T39" i="1"/>
  <c r="U39" i="1"/>
  <c r="V39" i="1"/>
  <c r="AQ38" i="1"/>
  <c r="W38" i="1"/>
  <c r="O78" i="4"/>
  <c r="O54" i="4"/>
  <c r="O62" i="4"/>
  <c r="T18" i="2" l="1"/>
  <c r="Q6" i="2"/>
  <c r="R9" i="2"/>
  <c r="Q91" i="1" l="1"/>
  <c r="R91" i="1"/>
  <c r="S91" i="1"/>
  <c r="T91" i="1"/>
  <c r="U91" i="1"/>
  <c r="V91" i="1"/>
  <c r="I100" i="4"/>
  <c r="J100" i="4"/>
  <c r="K100" i="4"/>
  <c r="L100" i="4"/>
  <c r="N100" i="4"/>
  <c r="P100" i="4"/>
  <c r="Q100" i="4"/>
  <c r="R100" i="4"/>
  <c r="S100" i="4"/>
  <c r="Q90" i="1"/>
  <c r="R90" i="1"/>
  <c r="S90" i="1"/>
  <c r="T90" i="1"/>
  <c r="U90" i="1"/>
  <c r="V90" i="1"/>
  <c r="Q69" i="1"/>
  <c r="R69" i="1"/>
  <c r="S69" i="1"/>
  <c r="T69" i="1"/>
  <c r="U69" i="1"/>
  <c r="V69" i="1"/>
  <c r="Q55" i="1"/>
  <c r="R55" i="1"/>
  <c r="S55" i="1"/>
  <c r="T55" i="1"/>
  <c r="U55" i="1"/>
  <c r="V55" i="1"/>
  <c r="O53" i="4"/>
  <c r="P33" i="2"/>
  <c r="AQ37" i="1"/>
  <c r="W37" i="1"/>
  <c r="I259" i="4" l="1"/>
  <c r="J259" i="4"/>
  <c r="K259" i="4"/>
  <c r="L259" i="4"/>
  <c r="M259" i="4"/>
  <c r="N259" i="4"/>
  <c r="O258" i="4"/>
  <c r="O61" i="4"/>
  <c r="O51" i="4"/>
  <c r="O52" i="4"/>
  <c r="P32" i="2"/>
  <c r="P31" i="2"/>
  <c r="P42" i="2"/>
  <c r="AQ46" i="1" l="1"/>
  <c r="O46" i="1"/>
  <c r="P46" i="1" s="1"/>
  <c r="W46" i="1" s="1"/>
  <c r="AQ35" i="1"/>
  <c r="AQ36" i="1"/>
  <c r="P36" i="1"/>
  <c r="W36" i="1" s="1"/>
  <c r="O35" i="1"/>
  <c r="P35" i="1" s="1"/>
  <c r="W35" i="1" l="1"/>
  <c r="R36" i="4"/>
  <c r="R35" i="4"/>
  <c r="R34" i="4"/>
  <c r="R33" i="4"/>
  <c r="P90" i="1" l="1"/>
  <c r="H100" i="4"/>
  <c r="P48" i="2"/>
  <c r="H258" i="4" l="1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32" i="4"/>
  <c r="H188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47" i="4"/>
  <c r="I188" i="4" l="1"/>
  <c r="J188" i="4"/>
  <c r="K188" i="4"/>
  <c r="L188" i="4"/>
  <c r="M188" i="4"/>
  <c r="N188" i="4"/>
  <c r="O195" i="4"/>
  <c r="O196" i="4"/>
  <c r="O197" i="4"/>
  <c r="O107" i="4"/>
  <c r="O108" i="4"/>
  <c r="O109" i="4"/>
  <c r="I27" i="4" l="1"/>
  <c r="J27" i="4"/>
  <c r="K27" i="4"/>
  <c r="L27" i="4"/>
  <c r="M27" i="4"/>
  <c r="N27" i="4"/>
  <c r="H27" i="4"/>
  <c r="O21" i="4"/>
  <c r="O22" i="4"/>
  <c r="O23" i="4"/>
  <c r="O24" i="4"/>
  <c r="O25" i="4"/>
  <c r="O12" i="4"/>
  <c r="O13" i="4"/>
  <c r="O14" i="4"/>
  <c r="O15" i="4"/>
  <c r="O16" i="4"/>
  <c r="O17" i="4"/>
  <c r="O18" i="4"/>
  <c r="O19" i="4"/>
  <c r="O10" i="4" l="1"/>
  <c r="O9" i="4"/>
  <c r="O20" i="4"/>
  <c r="O231" i="4" l="1"/>
  <c r="O146" i="4" l="1"/>
  <c r="O77" i="4"/>
  <c r="O68" i="2"/>
  <c r="P68" i="2" s="1"/>
  <c r="P70" i="2" s="1"/>
  <c r="AH67" i="1" l="1"/>
  <c r="AQ67" i="1" l="1"/>
  <c r="O66" i="1"/>
  <c r="O67" i="1"/>
  <c r="P67" i="1" s="1"/>
  <c r="W67" i="1" l="1"/>
  <c r="O31" i="1"/>
  <c r="P31" i="1" s="1"/>
  <c r="W31" i="1" s="1"/>
  <c r="AQ31" i="1" s="1"/>
  <c r="P27" i="2" l="1"/>
  <c r="O40" i="4"/>
  <c r="O41" i="4"/>
  <c r="O25" i="1"/>
  <c r="P25" i="1" s="1"/>
  <c r="N24" i="1"/>
  <c r="O21" i="2" l="1"/>
  <c r="P21" i="2" s="1"/>
  <c r="AN25" i="1"/>
  <c r="AQ25" i="1" s="1"/>
  <c r="W25" i="1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83" i="4"/>
  <c r="O80" i="4"/>
  <c r="O81" i="4"/>
  <c r="O82" i="4"/>
  <c r="O79" i="4"/>
  <c r="O24" i="1"/>
  <c r="P24" i="1" s="1"/>
  <c r="O8" i="2" l="1"/>
  <c r="O87" i="2"/>
  <c r="N87" i="2"/>
  <c r="O90" i="2" l="1"/>
  <c r="N90" i="2"/>
  <c r="O89" i="2"/>
  <c r="N89" i="2"/>
  <c r="P88" i="2"/>
  <c r="Q88" i="2" s="1"/>
  <c r="R88" i="2" s="1"/>
  <c r="S88" i="2" s="1"/>
  <c r="P87" i="2"/>
  <c r="O86" i="2"/>
  <c r="N86" i="2"/>
  <c r="P85" i="2"/>
  <c r="Q85" i="2" s="1"/>
  <c r="R85" i="2" s="1"/>
  <c r="S85" i="2" s="1"/>
  <c r="P84" i="2"/>
  <c r="Q84" i="2" s="1"/>
  <c r="R84" i="2" s="1"/>
  <c r="S84" i="2" s="1"/>
  <c r="P83" i="2"/>
  <c r="Q83" i="2" s="1"/>
  <c r="R83" i="2" s="1"/>
  <c r="S83" i="2" s="1"/>
  <c r="P82" i="2"/>
  <c r="Q82" i="2" s="1"/>
  <c r="R82" i="2" s="1"/>
  <c r="S82" i="2" s="1"/>
  <c r="P81" i="2"/>
  <c r="Q81" i="2" s="1"/>
  <c r="R81" i="2" s="1"/>
  <c r="S81" i="2" s="1"/>
  <c r="P80" i="2"/>
  <c r="P79" i="2"/>
  <c r="Q79" i="2" s="1"/>
  <c r="R79" i="2" s="1"/>
  <c r="S79" i="2" s="1"/>
  <c r="O78" i="2"/>
  <c r="N78" i="2"/>
  <c r="P77" i="2"/>
  <c r="Q77" i="2" s="1"/>
  <c r="R77" i="2" s="1"/>
  <c r="S77" i="2" s="1"/>
  <c r="P76" i="2"/>
  <c r="Q76" i="2" s="1"/>
  <c r="R76" i="2" s="1"/>
  <c r="S76" i="2" s="1"/>
  <c r="P75" i="2"/>
  <c r="O74" i="2"/>
  <c r="N74" i="2"/>
  <c r="O73" i="2"/>
  <c r="N73" i="2"/>
  <c r="M73" i="2"/>
  <c r="P72" i="2"/>
  <c r="Q72" i="2" s="1"/>
  <c r="R72" i="2" s="1"/>
  <c r="S72" i="2" s="1"/>
  <c r="O71" i="2"/>
  <c r="N71" i="2"/>
  <c r="P71" i="2" s="1"/>
  <c r="P67" i="2"/>
  <c r="P74" i="2" l="1"/>
  <c r="Q74" i="2" s="1"/>
  <c r="R74" i="2" s="1"/>
  <c r="S74" i="2" s="1"/>
  <c r="P78" i="2"/>
  <c r="Q78" i="2" s="1"/>
  <c r="P86" i="2"/>
  <c r="P89" i="2"/>
  <c r="Q89" i="2" s="1"/>
  <c r="R89" i="2" s="1"/>
  <c r="S89" i="2" s="1"/>
  <c r="Q71" i="2"/>
  <c r="R71" i="2" s="1"/>
  <c r="S71" i="2" s="1"/>
  <c r="P90" i="2"/>
  <c r="Q90" i="2" s="1"/>
  <c r="R90" i="2" s="1"/>
  <c r="S90" i="2" s="1"/>
  <c r="P73" i="2"/>
  <c r="Q80" i="2"/>
  <c r="R80" i="2" s="1"/>
  <c r="S80" i="2" s="1"/>
  <c r="Q86" i="2"/>
  <c r="R86" i="2" s="1"/>
  <c r="S86" i="2" s="1"/>
  <c r="T83" i="2"/>
  <c r="Q75" i="2"/>
  <c r="R75" i="2" s="1"/>
  <c r="S75" i="2" s="1"/>
  <c r="T84" i="2"/>
  <c r="Q87" i="2"/>
  <c r="R87" i="2" s="1"/>
  <c r="S87" i="2" s="1"/>
  <c r="T88" i="2"/>
  <c r="T81" i="2"/>
  <c r="T76" i="2"/>
  <c r="T82" i="2"/>
  <c r="T77" i="2"/>
  <c r="T79" i="2"/>
  <c r="T85" i="2"/>
  <c r="T74" i="2"/>
  <c r="T72" i="2"/>
  <c r="Q67" i="2"/>
  <c r="R67" i="2" s="1"/>
  <c r="S67" i="2" s="1"/>
  <c r="R78" i="2" l="1"/>
  <c r="S78" i="2" s="1"/>
  <c r="T71" i="2"/>
  <c r="P91" i="2"/>
  <c r="Q73" i="2"/>
  <c r="R73" i="2" s="1"/>
  <c r="S73" i="2" s="1"/>
  <c r="T80" i="2"/>
  <c r="T86" i="2"/>
  <c r="T87" i="2"/>
  <c r="T75" i="2"/>
  <c r="T90" i="2"/>
  <c r="T89" i="2"/>
  <c r="T67" i="2"/>
  <c r="T78" i="2" l="1"/>
  <c r="T73" i="2"/>
  <c r="R30" i="2"/>
  <c r="S30" i="2" s="1"/>
  <c r="P30" i="2"/>
  <c r="O50" i="4"/>
  <c r="AQ34" i="1"/>
  <c r="W34" i="1"/>
  <c r="O34" i="1"/>
  <c r="T30" i="2" l="1"/>
  <c r="W82" i="1" l="1"/>
  <c r="W83" i="1"/>
  <c r="W84" i="1"/>
  <c r="W85" i="1"/>
  <c r="W86" i="1"/>
  <c r="W87" i="1"/>
  <c r="W88" i="1"/>
  <c r="W89" i="1"/>
  <c r="W79" i="1"/>
  <c r="W80" i="1"/>
  <c r="W81" i="1"/>
  <c r="W76" i="1"/>
  <c r="W77" i="1"/>
  <c r="W78" i="1"/>
  <c r="W74" i="1"/>
  <c r="W75" i="1"/>
  <c r="W71" i="1"/>
  <c r="W72" i="1"/>
  <c r="W73" i="1"/>
  <c r="W70" i="1"/>
  <c r="W66" i="1"/>
  <c r="AQ71" i="1"/>
  <c r="AQ72" i="1"/>
  <c r="AQ73" i="1"/>
  <c r="AQ70" i="1"/>
  <c r="AQ66" i="1"/>
  <c r="W90" i="1" l="1"/>
  <c r="AQ90" i="1"/>
  <c r="O215" i="4" l="1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76" i="4" l="1"/>
  <c r="O70" i="4"/>
  <c r="O71" i="4"/>
  <c r="O72" i="4"/>
  <c r="O73" i="4"/>
  <c r="O74" i="4"/>
  <c r="O75" i="4"/>
  <c r="AQ65" i="1" l="1"/>
  <c r="O65" i="1"/>
  <c r="P65" i="1" s="1"/>
  <c r="W65" i="1" s="1"/>
  <c r="P66" i="2"/>
  <c r="P65" i="2"/>
  <c r="P64" i="2"/>
  <c r="P63" i="2"/>
  <c r="P62" i="2"/>
  <c r="P61" i="2"/>
  <c r="AQ61" i="1"/>
  <c r="AQ62" i="1"/>
  <c r="AQ63" i="1"/>
  <c r="AQ64" i="1"/>
  <c r="AQ60" i="1"/>
  <c r="O61" i="1"/>
  <c r="P61" i="1" s="1"/>
  <c r="W61" i="1" s="1"/>
  <c r="O62" i="1"/>
  <c r="P62" i="1" s="1"/>
  <c r="W62" i="1" s="1"/>
  <c r="O63" i="1"/>
  <c r="P63" i="1" s="1"/>
  <c r="W63" i="1" s="1"/>
  <c r="O64" i="1"/>
  <c r="P64" i="1" s="1"/>
  <c r="W64" i="1" s="1"/>
  <c r="O60" i="1"/>
  <c r="P60" i="1" s="1"/>
  <c r="W60" i="1" l="1"/>
  <c r="P59" i="2"/>
  <c r="P58" i="2"/>
  <c r="P56" i="2"/>
  <c r="P55" i="2"/>
  <c r="P54" i="2"/>
  <c r="P53" i="2"/>
  <c r="P57" i="2"/>
  <c r="P60" i="2" l="1"/>
  <c r="O213" i="4"/>
  <c r="O214" i="4"/>
  <c r="O125" i="4"/>
  <c r="O126" i="4"/>
  <c r="O127" i="4"/>
  <c r="O128" i="4"/>
  <c r="O129" i="4"/>
  <c r="O130" i="4"/>
  <c r="O211" i="4"/>
  <c r="O212" i="4"/>
  <c r="O123" i="4"/>
  <c r="O124" i="4"/>
  <c r="O209" i="4"/>
  <c r="O210" i="4"/>
  <c r="O121" i="4"/>
  <c r="O122" i="4"/>
  <c r="O68" i="4"/>
  <c r="O69" i="4"/>
  <c r="O67" i="4"/>
  <c r="AQ58" i="1" l="1"/>
  <c r="O58" i="1"/>
  <c r="P58" i="1" s="1"/>
  <c r="W58" i="1" s="1"/>
  <c r="AQ57" i="1"/>
  <c r="O57" i="1"/>
  <c r="P57" i="1" s="1"/>
  <c r="W57" i="1" s="1"/>
  <c r="AQ56" i="1"/>
  <c r="O56" i="1"/>
  <c r="P56" i="1" s="1"/>
  <c r="P59" i="1" l="1"/>
  <c r="AQ59" i="1"/>
  <c r="W56" i="1"/>
  <c r="W59" i="1" s="1"/>
  <c r="P41" i="2"/>
  <c r="P40" i="2"/>
  <c r="P47" i="2"/>
  <c r="P39" i="2" l="1"/>
  <c r="P38" i="2"/>
  <c r="P37" i="2"/>
  <c r="P36" i="2"/>
  <c r="O59" i="4"/>
  <c r="O60" i="4"/>
  <c r="O57" i="4"/>
  <c r="O58" i="4"/>
  <c r="O64" i="4"/>
  <c r="AQ42" i="1" l="1"/>
  <c r="AQ43" i="1"/>
  <c r="AQ51" i="1"/>
  <c r="AQ52" i="1" s="1"/>
  <c r="AQ44" i="1"/>
  <c r="AQ45" i="1"/>
  <c r="O42" i="1"/>
  <c r="P42" i="1" s="1"/>
  <c r="O43" i="1"/>
  <c r="P43" i="1" s="1"/>
  <c r="W43" i="1" s="1"/>
  <c r="O51" i="1"/>
  <c r="P51" i="1" s="1"/>
  <c r="P52" i="1" s="1"/>
  <c r="O44" i="1"/>
  <c r="P44" i="1" s="1"/>
  <c r="W44" i="1" s="1"/>
  <c r="O45" i="1"/>
  <c r="P45" i="1" s="1"/>
  <c r="W45" i="1" s="1"/>
  <c r="W42" i="1" l="1"/>
  <c r="P48" i="1"/>
  <c r="AQ48" i="1"/>
  <c r="W51" i="1"/>
  <c r="W52" i="1" s="1"/>
  <c r="P51" i="2"/>
  <c r="P50" i="2"/>
  <c r="P49" i="2"/>
  <c r="O208" i="4"/>
  <c r="O119" i="4"/>
  <c r="O120" i="4"/>
  <c r="O66" i="4"/>
  <c r="O65" i="4"/>
  <c r="AQ54" i="1"/>
  <c r="W54" i="1"/>
  <c r="O54" i="1"/>
  <c r="O53" i="1"/>
  <c r="P53" i="1" s="1"/>
  <c r="P55" i="1" s="1"/>
  <c r="AQ53" i="1"/>
  <c r="AQ55" i="1" s="1"/>
  <c r="P52" i="2" l="1"/>
  <c r="W53" i="1"/>
  <c r="W55" i="1" s="1"/>
  <c r="I258" i="4"/>
  <c r="J258" i="4"/>
  <c r="K258" i="4"/>
  <c r="L258" i="4"/>
  <c r="M258" i="4"/>
  <c r="N258" i="4"/>
  <c r="P45" i="2"/>
  <c r="P46" i="2" s="1"/>
  <c r="O200" i="4"/>
  <c r="O201" i="4"/>
  <c r="O202" i="4"/>
  <c r="O203" i="4"/>
  <c r="O204" i="4"/>
  <c r="O205" i="4"/>
  <c r="O206" i="4"/>
  <c r="O207" i="4"/>
  <c r="O118" i="4"/>
  <c r="O117" i="4"/>
  <c r="O116" i="4"/>
  <c r="O115" i="4"/>
  <c r="O114" i="4"/>
  <c r="O63" i="4"/>
  <c r="O49" i="1"/>
  <c r="P49" i="1" s="1"/>
  <c r="P50" i="1" s="1"/>
  <c r="W49" i="1" l="1"/>
  <c r="O112" i="4"/>
  <c r="O113" i="4"/>
  <c r="O55" i="4"/>
  <c r="O56" i="4"/>
  <c r="O8" i="4"/>
  <c r="O11" i="4"/>
  <c r="AQ41" i="1"/>
  <c r="O41" i="1"/>
  <c r="P41" i="1" s="1"/>
  <c r="W41" i="1" s="1"/>
  <c r="AQ40" i="1"/>
  <c r="O40" i="1"/>
  <c r="P40" i="1" s="1"/>
  <c r="AG49" i="1" l="1"/>
  <c r="AQ49" i="1" s="1"/>
  <c r="AQ50" i="1" s="1"/>
  <c r="W50" i="1"/>
  <c r="W40" i="1"/>
  <c r="W48" i="1" s="1"/>
  <c r="P24" i="2"/>
  <c r="P25" i="2"/>
  <c r="P26" i="2"/>
  <c r="P28" i="2"/>
  <c r="P29" i="2"/>
  <c r="P23" i="2"/>
  <c r="O49" i="4"/>
  <c r="O48" i="4"/>
  <c r="O47" i="4"/>
  <c r="AQ33" i="1"/>
  <c r="O33" i="1"/>
  <c r="P33" i="1" s="1"/>
  <c r="W33" i="1" s="1"/>
  <c r="AQ32" i="1"/>
  <c r="O32" i="1"/>
  <c r="P32" i="1" s="1"/>
  <c r="W32" i="1" s="1"/>
  <c r="AQ30" i="1"/>
  <c r="O30" i="1"/>
  <c r="P30" i="1" s="1"/>
  <c r="W30" i="1" s="1"/>
  <c r="O29" i="1"/>
  <c r="P29" i="1" s="1"/>
  <c r="W29" i="1" s="1"/>
  <c r="AQ29" i="1"/>
  <c r="AQ28" i="1"/>
  <c r="P28" i="1"/>
  <c r="W28" i="1" s="1"/>
  <c r="AQ27" i="1"/>
  <c r="P27" i="1"/>
  <c r="W27" i="1" s="1"/>
  <c r="AQ26" i="1"/>
  <c r="P26" i="1"/>
  <c r="O105" i="4"/>
  <c r="O106" i="4"/>
  <c r="O104" i="4"/>
  <c r="P39" i="1" l="1"/>
  <c r="W26" i="1"/>
  <c r="O22" i="2"/>
  <c r="P22" i="2" s="1"/>
  <c r="AL24" i="1"/>
  <c r="AP24" i="1"/>
  <c r="AM24" i="1"/>
  <c r="AK24" i="1"/>
  <c r="AN24" i="1"/>
  <c r="AO24" i="1"/>
  <c r="W24" i="1"/>
  <c r="W39" i="1" s="1"/>
  <c r="P19" i="1"/>
  <c r="AO19" i="1" s="1"/>
  <c r="O20" i="2" l="1"/>
  <c r="N20" i="2"/>
  <c r="AQ24" i="1"/>
  <c r="AQ39" i="1" s="1"/>
  <c r="W19" i="1"/>
  <c r="P20" i="2" l="1"/>
  <c r="P35" i="2" s="1"/>
  <c r="P9" i="2"/>
  <c r="Q9" i="2" s="1"/>
  <c r="S9" i="2" s="1"/>
  <c r="P10" i="2"/>
  <c r="O34" i="4"/>
  <c r="AQ9" i="1"/>
  <c r="P8" i="1"/>
  <c r="P9" i="1"/>
  <c r="W9" i="1" s="1"/>
  <c r="T9" i="2" l="1"/>
  <c r="O46" i="4"/>
  <c r="O45" i="4"/>
  <c r="O44" i="4"/>
  <c r="O43" i="4"/>
  <c r="O42" i="4"/>
  <c r="N19" i="1" l="1"/>
  <c r="O35" i="4"/>
  <c r="O36" i="4"/>
  <c r="O31" i="4"/>
  <c r="P15" i="2" l="1"/>
  <c r="Q15" i="2" s="1"/>
  <c r="R15" i="2" s="1"/>
  <c r="S15" i="2" s="1"/>
  <c r="P14" i="2"/>
  <c r="Q14" i="2" s="1"/>
  <c r="R14" i="2" s="1"/>
  <c r="S14" i="2" s="1"/>
  <c r="P13" i="2"/>
  <c r="Q13" i="2" s="1"/>
  <c r="R13" i="2" s="1"/>
  <c r="S13" i="2" s="1"/>
  <c r="P12" i="2"/>
  <c r="AQ19" i="1"/>
  <c r="N18" i="1"/>
  <c r="AQ18" i="1"/>
  <c r="P18" i="1"/>
  <c r="W18" i="1" l="1"/>
  <c r="Q12" i="2"/>
  <c r="R12" i="2" s="1"/>
  <c r="S12" i="2" s="1"/>
  <c r="T15" i="2"/>
  <c r="T13" i="2"/>
  <c r="T14" i="2"/>
  <c r="T12" i="2" l="1"/>
  <c r="O199" i="4" l="1"/>
  <c r="O198" i="4"/>
  <c r="O33" i="4"/>
  <c r="O110" i="4"/>
  <c r="O111" i="4"/>
  <c r="W8" i="1" l="1"/>
  <c r="AH8" i="1" s="1"/>
  <c r="AQ8" i="1" s="1"/>
  <c r="O32" i="4" l="1"/>
  <c r="O100" i="4" s="1"/>
  <c r="P8" i="2"/>
  <c r="P11" i="2" s="1"/>
  <c r="P93" i="2" s="1"/>
  <c r="O7" i="1"/>
  <c r="P7" i="1" s="1"/>
  <c r="P17" i="1" s="1"/>
  <c r="AM7" i="1" l="1"/>
  <c r="AQ7" i="1" s="1"/>
  <c r="AQ17" i="1" s="1"/>
  <c r="AQ91" i="1" s="1"/>
  <c r="Q11" i="2"/>
  <c r="R11" i="2" s="1"/>
  <c r="S11" i="2" s="1"/>
  <c r="W7" i="1"/>
  <c r="W17" i="1" s="1"/>
  <c r="W91" i="1" s="1"/>
  <c r="O194" i="4"/>
  <c r="O193" i="4"/>
  <c r="O192" i="4"/>
  <c r="O191" i="4"/>
  <c r="O103" i="4"/>
  <c r="O188" i="4" s="1"/>
  <c r="O30" i="4"/>
  <c r="O7" i="4"/>
  <c r="O27" i="4" s="1"/>
  <c r="O259" i="4" l="1"/>
  <c r="T11" i="2"/>
  <c r="P6" i="2"/>
  <c r="P7" i="2" l="1"/>
  <c r="R6" i="2"/>
  <c r="S6" i="2" s="1"/>
  <c r="P5" i="1"/>
  <c r="P6" i="1" s="1"/>
  <c r="P91" i="1" s="1"/>
  <c r="T6" i="2" l="1"/>
  <c r="W5" i="1"/>
  <c r="W6" i="1" s="1"/>
  <c r="AQ5" i="1"/>
  <c r="AQ6" i="1" s="1"/>
  <c r="Q10" i="2" l="1"/>
  <c r="R10" i="2" s="1"/>
  <c r="S10" i="2" s="1"/>
  <c r="Q7" i="2"/>
  <c r="R7" i="2" s="1"/>
  <c r="S7" i="2" s="1"/>
  <c r="T10" i="2" l="1"/>
  <c r="T7" i="2"/>
</calcChain>
</file>

<file path=xl/comments1.xml><?xml version="1.0" encoding="utf-8"?>
<comments xmlns="http://schemas.openxmlformats.org/spreadsheetml/2006/main">
  <authors>
    <author>kcueva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Proyecto Emblemático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Presupuesto parroquias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44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Presupuesto parroquias</t>
        </r>
      </text>
    </comment>
    <comment ref="C45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Presupuesto parroquias</t>
        </r>
      </text>
    </comment>
    <comment ref="C51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PROYECTO EMBLEMÁTICO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kcueva:</t>
        </r>
        <r>
          <rPr>
            <sz val="9"/>
            <color indexed="81"/>
            <rFont val="Tahoma"/>
            <family val="2"/>
          </rPr>
          <t xml:space="preserve">
Presupuesto parroquias</t>
        </r>
      </text>
    </comment>
  </commentList>
</comments>
</file>

<file path=xl/comments2.xml><?xml version="1.0" encoding="utf-8"?>
<comments xmlns="http://schemas.openxmlformats.org/spreadsheetml/2006/main">
  <authors>
    <author>Mercy</author>
    <author>Marco Moncayo</author>
    <author>Marco Vinicio Moncayo Gonzalez</author>
    <author>Jorge Isaac Briceno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Indique el área de su unidad de acuerdo a lo establecido en el Art. 230 de la COOTAD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</rPr>
          <t xml:space="preserve">Corresponde al programa que el GAD Municipal ha establecido para su Unidad de acuerdo al Art. 229 del COOTAD
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</rPr>
          <t>Corresponde a los subprogramas establecidos en su unidad administrativa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 xml:space="preserve">Se debe indicar el proyecto establecido en plan operativo anual de unidad administrativa
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</rPr>
          <t>Corresponde a las actividades a desarrollarse en el
 proyecto</t>
        </r>
      </text>
    </comment>
    <comment ref="J4" authorId="1" shapeId="0">
      <text>
        <r>
          <rPr>
            <b/>
            <sz val="8"/>
            <color indexed="81"/>
            <rFont val="Tahoma"/>
            <family val="2"/>
          </rPr>
          <t xml:space="preserve">Indique la partida de gasto que sera afectada de acuerdo al clasificador presupuestario del gasto
</t>
        </r>
      </text>
    </comment>
    <comment ref="L4" authorId="1" shapeId="0">
      <text>
        <r>
          <rPr>
            <b/>
            <sz val="8"/>
            <color indexed="81"/>
            <rFont val="Tahoma"/>
            <family val="2"/>
          </rPr>
          <t>Se refiere a los bienes o servicos a contratar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Indique la planificacion  cuatrianual</t>
        </r>
      </text>
    </comment>
    <comment ref="U4" authorId="2" shapeId="0">
      <text>
        <r>
          <rPr>
            <b/>
            <sz val="9"/>
            <color indexed="81"/>
            <rFont val="Tahoma"/>
            <family val="2"/>
          </rPr>
          <t>Marco Vinicio Moncayo Gonzalez:</t>
        </r>
        <r>
          <rPr>
            <sz val="9"/>
            <color indexed="81"/>
            <rFont val="Tahoma"/>
            <family val="2"/>
          </rPr>
          <t xml:space="preserve">
Se refiere a las políticas de equidad
</t>
        </r>
      </text>
    </comment>
    <comment ref="U5" authorId="2" shapeId="0">
      <text>
        <r>
          <rPr>
            <b/>
            <sz val="9"/>
            <color indexed="81"/>
            <rFont val="Tahoma"/>
            <family val="2"/>
          </rPr>
          <t>Marco Vinicio Moncayo Gonzalez:</t>
        </r>
        <r>
          <rPr>
            <sz val="9"/>
            <color indexed="81"/>
            <rFont val="Tahoma"/>
            <family val="2"/>
          </rPr>
          <t xml:space="preserve">
Coloque el código de la política de equidad al último nivel
 </t>
        </r>
      </text>
    </comment>
    <comment ref="V5" authorId="2" shapeId="0">
      <text>
        <r>
          <rPr>
            <b/>
            <sz val="9"/>
            <color indexed="81"/>
            <rFont val="Tahoma"/>
            <family val="2"/>
          </rPr>
          <t>Marco Vinicio Moncayo Gonzalez:</t>
        </r>
        <r>
          <rPr>
            <sz val="9"/>
            <color indexed="81"/>
            <rFont val="Tahoma"/>
            <family val="2"/>
          </rPr>
          <t xml:space="preserve">
Copie y pegue el nombre de la política de acuerdo al código de la columna anterior
</t>
        </r>
      </text>
    </comment>
    <comment ref="K18" authorId="3" shapeId="0">
      <text>
        <r>
          <rPr>
            <b/>
            <sz val="9"/>
            <color indexed="81"/>
            <rFont val="Tahoma"/>
            <family val="2"/>
          </rPr>
          <t xml:space="preserve">mantenimiento y repuestos y accesorios </t>
        </r>
      </text>
    </comment>
  </commentList>
</comments>
</file>

<file path=xl/sharedStrings.xml><?xml version="1.0" encoding="utf-8"?>
<sst xmlns="http://schemas.openxmlformats.org/spreadsheetml/2006/main" count="3306" uniqueCount="965">
  <si>
    <t>b.1) IDENTIFICACIÓN</t>
  </si>
  <si>
    <t>b.2)</t>
  </si>
  <si>
    <t>b.3) OBJETIVOS</t>
  </si>
  <si>
    <t>INDICADORES</t>
  </si>
  <si>
    <t>b.4) UBICACIÓN de LA INVERSION</t>
  </si>
  <si>
    <t>b.5) IMPACTOS DEL PROYECTO (Población beneficiaria)</t>
  </si>
  <si>
    <t>b.6) ESTADO DEL PROYECTO C= continua/ N= nuevo</t>
  </si>
  <si>
    <t>b.7) COSTO</t>
  </si>
  <si>
    <t>MONTO TOTAL</t>
  </si>
  <si>
    <t>b.8) FUENTES DE FINANCIAMIENTO</t>
  </si>
  <si>
    <t>TOTAL</t>
  </si>
  <si>
    <t>b.9) UNIDAD EJECUTORA</t>
  </si>
  <si>
    <t>b.10) DURACIÓN</t>
  </si>
  <si>
    <t>b.11) MODALIDAD EJECUCION</t>
  </si>
  <si>
    <t>b.12) ASPECTOS GENERALES</t>
  </si>
  <si>
    <t>Observaciones</t>
  </si>
  <si>
    <t>UNIDAD EJECUTORA</t>
  </si>
  <si>
    <t>Número</t>
  </si>
  <si>
    <t>Nombre del proyecto</t>
  </si>
  <si>
    <t>Localización del proyecto por Parroquia (Ubicar Nombre de Parroquia o asentamiento Humano en donde se realizara el proyecto)</t>
  </si>
  <si>
    <t>Línea Base</t>
  </si>
  <si>
    <t>Objetivo General (Fin)</t>
  </si>
  <si>
    <t>Objetivo Específico (Propósito)</t>
  </si>
  <si>
    <t>Área Urbana</t>
  </si>
  <si>
    <t>Area Rural</t>
  </si>
  <si>
    <t>Estudios (USD)</t>
  </si>
  <si>
    <t>Ejecución (USD)</t>
  </si>
  <si>
    <t>PROYECTO</t>
  </si>
  <si>
    <t>Recursos Municipales (USD)</t>
  </si>
  <si>
    <t>Gobierno Provincial</t>
  </si>
  <si>
    <t>Gobierno Parroquial</t>
  </si>
  <si>
    <t>Gobierno central</t>
  </si>
  <si>
    <t>Aporte de los Beneficiarios (USD)</t>
  </si>
  <si>
    <t xml:space="preserve">Cooperación </t>
  </si>
  <si>
    <t xml:space="preserve">CREDITO </t>
  </si>
  <si>
    <t>INVERSIÓN</t>
  </si>
  <si>
    <t>Dirección / responsable</t>
  </si>
  <si>
    <t>Unidad responsable</t>
  </si>
  <si>
    <t>Técnico responsable</t>
  </si>
  <si>
    <t>Inicio (dd/mm/aaaa)</t>
  </si>
  <si>
    <t>Término (dd/mm/aaaa)</t>
  </si>
  <si>
    <t>D= Directa
C= Contratación Pública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</si>
  <si>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</si>
  <si>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</si>
  <si>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</si>
  <si>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</si>
  <si>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</si>
  <si>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</si>
  <si>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</si>
  <si>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</si>
  <si>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</si>
  <si>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</si>
  <si>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</si>
  <si>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</si>
  <si>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 PROGRAMACION</t>
  </si>
  <si>
    <t>AREA</t>
  </si>
  <si>
    <t>PROGRAMA</t>
  </si>
  <si>
    <t>NOMBRE DEL PROGRAMA</t>
  </si>
  <si>
    <t>SUBPROGRAMA</t>
  </si>
  <si>
    <t>NOMBRE DEL SUBPROGRAMA</t>
  </si>
  <si>
    <t>NOMBRE DEL PROYECTO</t>
  </si>
  <si>
    <t>NOMBRE DE LA ACTIVIDAD</t>
  </si>
  <si>
    <t>PLANIFICACION CUATRIMESTRAL</t>
  </si>
  <si>
    <t>PRESUPUESTO PLURIANUAL</t>
  </si>
  <si>
    <t>TOTAL PLURIANUAL</t>
  </si>
  <si>
    <t>POLITICA DE EQUIDAD</t>
  </si>
  <si>
    <t>1º</t>
  </si>
  <si>
    <t>2º</t>
  </si>
  <si>
    <t>3º</t>
  </si>
  <si>
    <t xml:space="preserve">CODIGO </t>
  </si>
  <si>
    <t>NOMBRE</t>
  </si>
  <si>
    <t>01011101</t>
  </si>
  <si>
    <t>Incorporación del enfoque de género en la gestión y normativa de las instituciones del sector público</t>
  </si>
  <si>
    <t>Indicador
(Debe ser medible en calidad, cantidad y tiempo)</t>
  </si>
  <si>
    <t>MUNICIPIO DE LOJA</t>
  </si>
  <si>
    <t>PRESUPUESTO INVERSION</t>
  </si>
  <si>
    <t>OBJETIVO INTEGRAL DESARROLLO</t>
  </si>
  <si>
    <t>EJE ESTRATÉGICO</t>
  </si>
  <si>
    <t>Proyectos de Inversión</t>
  </si>
  <si>
    <t>LOCALIZACIÓN</t>
  </si>
  <si>
    <t>RECURSOS MUNICIPAL</t>
  </si>
  <si>
    <t>GOBIERNO PROVINCIAL</t>
  </si>
  <si>
    <t>GOBIERNO PARROQ.</t>
  </si>
  <si>
    <t>GOBIERNO CENTRAL</t>
  </si>
  <si>
    <t>APORTE BENEFIC.</t>
  </si>
  <si>
    <t>COOPERACIÓN</t>
  </si>
  <si>
    <t xml:space="preserve">OTROS CRÉDITO </t>
  </si>
  <si>
    <t>Presupuesto           (USD)</t>
  </si>
  <si>
    <t>AÑO 2019</t>
  </si>
  <si>
    <t>TOTAL PRESUPUESTO DE INVERSIÓN AÑO 2019</t>
  </si>
  <si>
    <t>TOTAL DE INVERSIÓN PLURIANUAL</t>
  </si>
  <si>
    <t>DENOMINACION DE LA PARTIDA</t>
  </si>
  <si>
    <t>PRODUCTO A ADQUIRIR O CONTRATAR</t>
  </si>
  <si>
    <t>Año 2021</t>
  </si>
  <si>
    <t>PROGRAMACIÓN DE LA  EJECUCIÓN 2020</t>
  </si>
  <si>
    <t># PROGRAMA</t>
  </si>
  <si>
    <t>#SUBPROGRAMA</t>
  </si>
  <si>
    <t>#PROYECTO</t>
  </si>
  <si>
    <t>#ACTIVIDAD</t>
  </si>
  <si>
    <t>#PARTIDA</t>
  </si>
  <si>
    <t>ASIGNACION 2020</t>
  </si>
  <si>
    <t>Año 2022</t>
  </si>
  <si>
    <t>Año 2023</t>
  </si>
  <si>
    <t>AÑO 2020</t>
  </si>
  <si>
    <t>AÑO 2021</t>
  </si>
  <si>
    <t>AÑO 2022</t>
  </si>
  <si>
    <t>PLAN PLURIANUAL (2019-2022)</t>
  </si>
  <si>
    <t>N</t>
  </si>
  <si>
    <t>Dirección de Higiene</t>
  </si>
  <si>
    <t>Ing. Leonardo Romero Parra</t>
  </si>
  <si>
    <t>C</t>
  </si>
  <si>
    <t xml:space="preserve">Ciudad de Loja  </t>
  </si>
  <si>
    <t>x</t>
  </si>
  <si>
    <t xml:space="preserve">Cementerios </t>
  </si>
  <si>
    <t>Brindar servicios de inhumación y exhumación de calidad a un costo accesible e igualitario a toda la ciudadanía de la Ciudad y Cantón Loja</t>
  </si>
  <si>
    <t xml:space="preserve">Contar con un cementerio municipal de calidad con instalaciones modernas en la Ciudad de Loja </t>
  </si>
  <si>
    <t>70% de la gestión implementada en el cementerio "Parque de los Recuerdos"</t>
  </si>
  <si>
    <t>El 100% de las necesidades del Cementerio Municipal "Parque los Recuerdos" serán solventadas hasta agosto del 2020</t>
  </si>
  <si>
    <t>3</t>
  </si>
  <si>
    <t>02</t>
  </si>
  <si>
    <t>HIGIENE Y SANEAMIENTO AMBIENTAL</t>
  </si>
  <si>
    <t>01</t>
  </si>
  <si>
    <t>UNIDAD DE HIGIENE AMBIENTAL</t>
  </si>
  <si>
    <t>002</t>
  </si>
  <si>
    <t>001</t>
  </si>
  <si>
    <t>Construcción de mausoleo tipo nichos</t>
  </si>
  <si>
    <t>FORTALECIMIENTO DEL SISTEMA DE MANEJO INTEGRAL DE DESECHOS SANITARIOS PELIGROSOS, MEDIANTE TRATAMIENTO CON AUTOCLAVE Y TRITURACIÓN</t>
  </si>
  <si>
    <t>Loja Sustentable y Ecológica</t>
  </si>
  <si>
    <t>DIRECCIÓN DE HIGIENE</t>
  </si>
  <si>
    <t>PROYECTO DE RECLASIFICACIÓN DOMICILIARIA EN LA CIUDAD Y CANTÓN LOJA</t>
  </si>
  <si>
    <t>ADQUISICIÓN DE CUATRO CAMIONES DE CARGA DE 4 TONELADAS PARA LA RECOLECCIÓN Y TRANSPORTE DE RESIDUOS DOMICILIARIOS</t>
  </si>
  <si>
    <t>PROYECTO DE MECANIZACIÓN DEL CENTRO DE GESTIÓN INTEGRAL</t>
  </si>
  <si>
    <t>Ciudad de Loja</t>
  </si>
  <si>
    <t>Cantón Loja</t>
  </si>
  <si>
    <t>POA 2020</t>
  </si>
  <si>
    <t>Jefatura de Cultura</t>
  </si>
  <si>
    <t>Bienal de las Artes Musicales</t>
  </si>
  <si>
    <t>Estimular y proyectar nuevas formas de pensamiento y accion musical</t>
  </si>
  <si>
    <t>Dirección de Cultura, Educación y Deportes</t>
  </si>
  <si>
    <t>D</t>
  </si>
  <si>
    <t>La Bienal de Artes Musicales como su nombre lo indica se realiza cada dos años</t>
  </si>
  <si>
    <t>El 70% de las personas seran parte activa de la Bienal de Artes Escénicas Musicales</t>
  </si>
  <si>
    <t>2</t>
  </si>
  <si>
    <t>004</t>
  </si>
  <si>
    <t>Bienal de Artes Musicales</t>
  </si>
  <si>
    <t>DIRECCIÓN DE EDUCACION, CULTURA Y DEPORTES</t>
  </si>
  <si>
    <t>VII Bienal de las Artes Musicales</t>
  </si>
  <si>
    <t>Mejorar el ambiente físico de los salones de clase de la Escuela Borja</t>
  </si>
  <si>
    <t>Crear un ambiente digno a los estudiantes.</t>
  </si>
  <si>
    <t>Aulas adecuadas en un 100% hasta el mes de abril del 2020</t>
  </si>
  <si>
    <t>Educación, Cultura y Deportes</t>
  </si>
  <si>
    <t>Educación</t>
  </si>
  <si>
    <t>Yovanny Merchán</t>
  </si>
  <si>
    <t>Readecuación y mejoramiento de la Escuela Municipal Borja</t>
  </si>
  <si>
    <t>Loja, Social, Cultural y Patrimonial</t>
  </si>
  <si>
    <t>DIRECCIÓN DE EDUCACIÓN, CULTURA Y DEPORTES</t>
  </si>
  <si>
    <t>GERENCIA DE GESTIÓN AMBIENTAL</t>
  </si>
  <si>
    <t>IMPLEMENTACIÓN DE LA AGROSILVICULTURA EN LAS MICROCUENCAS CAMPANA MALACATOS, SANTIAGO, CHAMBA, COMO MECANISMOS DE MITIGACIÓN AL CAMBIO CLIMÁTICO.</t>
  </si>
  <si>
    <t>Gestión Ambiental</t>
  </si>
  <si>
    <t xml:space="preserve">Microcuencas y Torrentes </t>
  </si>
  <si>
    <t>Ing. Santos Chamba</t>
  </si>
  <si>
    <t xml:space="preserve">Vertientes deforestadas y degradadas por acciones antrópicas, y contaminados por desechos sólidos y erosión hídrica
</t>
  </si>
  <si>
    <t>Cantón Loja.</t>
  </si>
  <si>
    <t>Jefatura de Produción Vegetal y viveros</t>
  </si>
  <si>
    <t>Ing. Darwin Fabian Ayala</t>
  </si>
  <si>
    <t>Mecanizar los procesos productivos del vivero municipal y renovar su infraestructura existente</t>
  </si>
  <si>
    <t>07</t>
  </si>
  <si>
    <t>GESTION AMBIENTAL</t>
  </si>
  <si>
    <t>Adquicición de madera rollisa, postes para cercas, parantes par proteción de riveras, alambre de puas y grapas.</t>
  </si>
  <si>
    <t>7.3.08.11</t>
  </si>
  <si>
    <t>Insumos bienes materiales y suministros para la construción, electricidad, plomeria, carpinteria, señalisación vial navegación y contro de incendios.</t>
  </si>
  <si>
    <t>02080300</t>
  </si>
  <si>
    <t>Gestionar de manera sustentable y participativa del recurso hídrico para agricultura, ganadería, acuacultura asegurando la participación de grupos de atención prioritaria</t>
  </si>
  <si>
    <t>7.3.08.14</t>
  </si>
  <si>
    <t>Suministros para actividades agropecuarias, pesca y caza.</t>
  </si>
  <si>
    <t>PARQUES JARDINES Y VIVERO</t>
  </si>
  <si>
    <t>Adquisiciones de maquinara (Mescladora, trasportadora y en fundadora)</t>
  </si>
  <si>
    <t>Adquisiciones de materiales de construcción (cemento, hierro, cubierta galvanizada, tornillos) y cubierta para invernadero.</t>
  </si>
  <si>
    <t>IMPLEMENTACIÓN DE LA AGROSILVICULTURA EN LAS MICROCUENCAS CAMPANA MALACATOS, SANTIAGO, CHAMBA, COMO MECANISMOS DE MITIGACIÓN AL CAMBIO CLIMÁTICO</t>
  </si>
  <si>
    <t>TOTAL PRESUPUESTO DE INVERSIÓN AÑO 2020</t>
  </si>
  <si>
    <t>TOTAL PRESUPUESTO DE INVERSIÓN AÑO 2021</t>
  </si>
  <si>
    <t>TOTAL PRESUPUESTO DE INVERSIÓN AÑO 2022</t>
  </si>
  <si>
    <t xml:space="preserve">GESTIÓN AMBIENTAL </t>
  </si>
  <si>
    <t>Gestión y Manejo Ambiental.</t>
  </si>
  <si>
    <t xml:space="preserve">MANEJO DE FUENTES DE AGUA </t>
  </si>
  <si>
    <t>Cantón de Loja</t>
  </si>
  <si>
    <t>La jefatura de producción vegetal y viveros prepara 2.000 metros cúbicos de sutrato al año, 
El vivero municipal de Loja tiene una extensión de 2.3 hectáreas</t>
  </si>
  <si>
    <t>Numero de maquinarias y por centaje de construcción realizado en el vivero municipal hasta el mes de agosto de 2020</t>
  </si>
  <si>
    <t>Proteger las vertientes o arroyos de agua</t>
  </si>
  <si>
    <t>AMPLIACION DE LA TERCERA PLANTA PARA EL NUEVO PATIO DE COMIDAS DEL MERCADO CENTRO COMERCIAL</t>
  </si>
  <si>
    <t>DIRECCIÓN DE PLANIFICACION</t>
  </si>
  <si>
    <t>Objetivo 3: Garantizar los derechos de la naturaleza para las actuales y futuras generaciones</t>
  </si>
  <si>
    <t xml:space="preserve">Objetivo 2: Afirmar la interculturalidad y plurinacionalidad, revalorizando las identidades diversas  </t>
  </si>
  <si>
    <t xml:space="preserve">Objetivo 1: Garantizar una vida digna con iguales oportunidades para todas las personas  </t>
  </si>
  <si>
    <t>Loja Accesible y Segura</t>
  </si>
  <si>
    <t>Ciudad de Loja
PROYECTO EMBLEMÁTICO</t>
  </si>
  <si>
    <t>Intervención en la  infraestructura de las Escuelas Municipales</t>
  </si>
  <si>
    <t>Urgente realizar adecuaciones, las actuales se encuentran en pésimas condiciones</t>
  </si>
  <si>
    <t>Aulas adecuadas en un 100% hasta el mes de septiembre del 2020</t>
  </si>
  <si>
    <t>Mejorar la infraestructura física de las escuelas municipales</t>
  </si>
  <si>
    <t>Crear un ambiente digno a los estudiantes</t>
  </si>
  <si>
    <t>31/09/2020</t>
  </si>
  <si>
    <t>Prioritario realizar adecuaciones las actuales presentan falencias en su infraestructura</t>
  </si>
  <si>
    <t>Contribuir con el desarrollo cultural, fortaleciendo a Loja como Capital Musical del Ecuador mediante la septima Edición de la Bienal de Artes Musicales</t>
  </si>
  <si>
    <t>Concientizar a través de las diferentes manifestaciones artísticas, la originalidad y la pluralidad de las identidades que caracterizan los diferentes grupos sociales</t>
  </si>
  <si>
    <t>Loja Social, Cultural y Patrimonial</t>
  </si>
  <si>
    <t>EDUCACIÓN, CULTURA Y DEPORTES</t>
  </si>
  <si>
    <t>Infraestructura Educativa</t>
  </si>
  <si>
    <t>Pisos, tumbados y otros</t>
  </si>
  <si>
    <t>Cambio de techos, pisos, tumbados, ventanas, baterías sanitarias, instalaciones eléctricas de las escuelas municipales.</t>
  </si>
  <si>
    <t>Apoyar el manejo de Sistemas Agroecológicos Alternativos, en las zonas  de amortiguamiento de las microcuencas hidrográficas</t>
  </si>
  <si>
    <t>Porcentaje de adquisición de materiales para construcción, plantas forestales – agrícolas, adquiridos hasta julio del 2020</t>
  </si>
  <si>
    <t>Contribuir al desarrollo, mediante la sensibilización sobre el medio ambiente con la finalidad de producir plantas de calidad</t>
  </si>
  <si>
    <t>VIVERO MUNICIPAL</t>
  </si>
  <si>
    <t xml:space="preserve">Dirección de Planificación </t>
  </si>
  <si>
    <t>Ampliación de la tercera planta para el nuevo patio de comidas del mercado Centro Comercial</t>
  </si>
  <si>
    <t>Actualmente el patio de comidas del Mercado Centro Comercial resulta pequeño, por lo que es necesario reubicarlo y ampliar el número de puestos</t>
  </si>
  <si>
    <t>Mejoramiento y ampliación de los espacios de los mercados</t>
  </si>
  <si>
    <t>Ampliación del patio de comidas en la tercera planta e implementación  del área de puestos de venta de mercadería</t>
  </si>
  <si>
    <t>Un nuevo y moderno patio de comidas y espacios para la venta de mercadería al finalizar el año 2020</t>
  </si>
  <si>
    <t>Jefatura de Proyectos</t>
  </si>
  <si>
    <t>Arq. Claudia Celi</t>
  </si>
  <si>
    <t>Tobogán o trineo de verano en el parque pucara</t>
  </si>
  <si>
    <t>Mejoramiento del espacio público y recreacional  en condiciones integrales para este tipo de recreación</t>
  </si>
  <si>
    <t>Implementación de un espacio de recreación masiva que lleve hacia un tobogán o Trineo de verano</t>
  </si>
  <si>
    <t>La ciudad de Loja requiere nuevas propuestas de recreación y espacios de participación, esparcimiento y formación juvenil</t>
  </si>
  <si>
    <t>Construcción de tobogán al finalizar el año 2020</t>
  </si>
  <si>
    <t>Mejoramiento de la Infraestructura  productiva facilitando los espacios de comercialización</t>
  </si>
  <si>
    <t>Implementar un mejorado espacio de transferencia para la comecilzación de productos restringiendo el acceso a la ciudad del transporte de carga pesada</t>
  </si>
  <si>
    <t>Actualmente existe gran congestionamiento vehicular por el ingreso de trasporte de carga pesada, lo que genera molestias</t>
  </si>
  <si>
    <t>Direccion de Planificación</t>
  </si>
  <si>
    <t>Estudio para la construcción de un mercado de transferencia elaborado hasta el año 2020</t>
  </si>
  <si>
    <t>Estudio para implementación de un mercado de transferencia en terrenos municipales del sector El Plateado</t>
  </si>
  <si>
    <t>Iluminación de escalinata que conecta la calle parís con la calle roma pasando por la calle Berlín en ciudadela Sta. Rosa</t>
  </si>
  <si>
    <t>Mejorar el ornato en calles y avenidas de la ciudad de Loja</t>
  </si>
  <si>
    <t>Dotar de iluminación adecuada a la escalinata que permita transitar con seguridad en la noche</t>
  </si>
  <si>
    <t>La escalinata se encuentra construida pero no cuenta con iluminación</t>
  </si>
  <si>
    <t>Estudios de la vía por el margen derecho del rio Zamora hacia El Carmen</t>
  </si>
  <si>
    <t>Mejorar la infraestructura vial urbana del cantón Loja</t>
  </si>
  <si>
    <t>Para inicio del año se contratará el estudio de 3.5 Km de via de regreso por el otro margen del Rio Zamora</t>
  </si>
  <si>
    <t>Complementar vía desde Zamora Huayco Alto, ya que solo existe el estudio de la vía de ida y faltaría el retorno</t>
  </si>
  <si>
    <t>Realizar los estudios completos de vía para que pueda ser construida</t>
  </si>
  <si>
    <t>Existe cancha sin graderíos.</t>
  </si>
  <si>
    <t>Construcción de graderío en área deportiva del barrio San Pedro de Bellavista</t>
  </si>
  <si>
    <t>Dotar de espacios públicos deportivos y recreativos a las diversas Juntas de Desarrollo Barrial</t>
  </si>
  <si>
    <t>Construir graderío en el área deportiva del barrio san pedro de bellavista</t>
  </si>
  <si>
    <t>Porcentaje de obra terminada a noviembre de 2020</t>
  </si>
  <si>
    <t>Porcentaje de escalinata iluminada al finalizar el año 2020</t>
  </si>
  <si>
    <t>Batería sanitaria del barrio El Rosal</t>
  </si>
  <si>
    <t>No existe.</t>
  </si>
  <si>
    <t>No existe</t>
  </si>
  <si>
    <t>Dotar de batería sanitaria a los moradores y deportistas que usan las canchas</t>
  </si>
  <si>
    <t>Construir batería sanitaria en el barrio El Rosal</t>
  </si>
  <si>
    <t>Construcción de escalinata en la calle Alfredo Escarabay y Av. Pablo Palacio, sector las pitas</t>
  </si>
  <si>
    <t>Mejorar el tránsito peatonal</t>
  </si>
  <si>
    <t>Construir escalinata en el barrio Las Pitas</t>
  </si>
  <si>
    <t>DIRECCIÓN DE PLANIFICACIÓN</t>
  </si>
  <si>
    <t>Planificacion Urbana Y Rural</t>
  </si>
  <si>
    <t>7.5.01.07</t>
  </si>
  <si>
    <t>Construcciones y Edificaciones</t>
  </si>
  <si>
    <t>7.5.01.04</t>
  </si>
  <si>
    <t>Urbanización y Embellecimiento</t>
  </si>
  <si>
    <t>7.3.06.05</t>
  </si>
  <si>
    <t>Estudio y diseño de proyectos</t>
  </si>
  <si>
    <t>7.5.01.99</t>
  </si>
  <si>
    <t>Otras obras de Infraestructura</t>
  </si>
  <si>
    <t>Construcción de escalinata en la calle Alfredo Escarabay y Av. Pablo Palacio, sector Las Pitas</t>
  </si>
  <si>
    <t>Patrimonio Cultural y Centro Histórico</t>
  </si>
  <si>
    <t>Intervención de Edificios Patrimoniales del Convento de Concepcionstas de Loja</t>
  </si>
  <si>
    <t>Recuperación de bienes inmuebles patrimoniales a fin de que se puedan convertir en un potencial turístico generador de desarrollo</t>
  </si>
  <si>
    <t>Preservar y recuperar el patrimonio edificado del cantón Loja</t>
  </si>
  <si>
    <t>Intervenir ambientes asignados para museo</t>
  </si>
  <si>
    <t>Dirección de Planificación</t>
  </si>
  <si>
    <t>Arq. Galo Caraguay Pucha</t>
  </si>
  <si>
    <t>Restauración y Reestructuración de Iglesias Patrimoniales de Parroquias del canton Loja (Intervención Antigua iglesia Nuestra Señora de la Merced)</t>
  </si>
  <si>
    <t>Ejecutar obras de estabilización</t>
  </si>
  <si>
    <t>Ing. Homero Tandazo</t>
  </si>
  <si>
    <t>PATRIMONIO CULTURAL  Y CENTRO HISTORICO</t>
  </si>
  <si>
    <t>PROMOCION, Y CONSERVACION DEL PATRIMONIO CULTURAL TANGIBLE, INTANGIBLE Y NATURAL</t>
  </si>
  <si>
    <t>PROMOCIÓN, DIFUSION Y CONSERVACION DEL PATRIMONIO CULTURAL TANGIBLE</t>
  </si>
  <si>
    <t>Restauración y Reestructuración de Iglesias Patrimoniales de Parroquias del cantón Loja (Intervención Iglesia Matriz de Vilcabamba)</t>
  </si>
  <si>
    <t>Vilcabamba</t>
  </si>
  <si>
    <t>Quinara</t>
  </si>
  <si>
    <t>Loja</t>
  </si>
  <si>
    <t>Restauración y Reestructuración de Iglesias Patrimoniales de Parroquias del canton Loja (Intervención Antigua iglesia Nuestra Señora de la Merced, 1ra Etapa Obras de estabilización)</t>
  </si>
  <si>
    <t>Restauración y Reestructuración de Iglesias Patrimoniales de Parroquias del canton Loja (Intervención Antigua iglesia Nuestra Señora de la Merced, 2da Etapa, Restauración y reestructuración)</t>
  </si>
  <si>
    <t>Restauración del Conjunto Cultural Pio Jaramillo Alvarado (Componente Antiguo Colegio Bernardo Valdivieso)</t>
  </si>
  <si>
    <t>Centro Cultural Carrión</t>
  </si>
  <si>
    <t>Transporte Terrestre, Tránsito y Seguridad Vial</t>
  </si>
  <si>
    <t>60% de vías de la ciudad de Loja y sus parroquias rurales cuentan con señalización vertical</t>
  </si>
  <si>
    <t>Implementar señalización vertical en diferentes zonas del cantón Loja</t>
  </si>
  <si>
    <t>Aumentar 30% la señalización en el cantón al 2022</t>
  </si>
  <si>
    <t>Señalización vial integral: vertical en el Cantón Loja</t>
  </si>
  <si>
    <t>Adquisición de materia prima, maquinaria, equipo e indumentaria para señalización horizontal y vertical</t>
  </si>
  <si>
    <t>Señalización</t>
  </si>
  <si>
    <t>Arq. Richard Villa</t>
  </si>
  <si>
    <t>TRÁNSITO Y TRANSPORTE</t>
  </si>
  <si>
    <t>Tránsito</t>
  </si>
  <si>
    <t xml:space="preserve">TRANSPORTE TERRESTRE, TRÁNSITO Y SEGURIDAD VIAL </t>
  </si>
  <si>
    <t>Objetivo 7: Incentivar una sociedad participativa, con un Estado cercano al servicio de la ciudadanía</t>
  </si>
  <si>
    <t>Transporte Terrestre</t>
  </si>
  <si>
    <t>Construir la infraestructura para el funcionamiento de la planificación  y regulación del transito, transporte terrestre y seguridad vial</t>
  </si>
  <si>
    <t>Señalización vial integral: horizontal vertical y dispositivos de control de tránsito</t>
  </si>
  <si>
    <t>Equipar técnica y tecnológicamente a la policia municipal de tránsito para el control operativo.</t>
  </si>
  <si>
    <t xml:space="preserve">Implementación de fotorradares para el control del tránsito </t>
  </si>
  <si>
    <t>Seguridad Vial</t>
  </si>
  <si>
    <t>Campañas de seguridad vial</t>
  </si>
  <si>
    <t xml:space="preserve">Optimización del servicio transporte público intracantonal </t>
  </si>
  <si>
    <t xml:space="preserve">Implementación de un sistema de monorriel en la ciudad de Loja </t>
  </si>
  <si>
    <t>Implementación de un sistema de movilidad continua en la Ciudad de Loja</t>
  </si>
  <si>
    <t>Materiales para Señalización (Tubos, vinil, planchas de aluminio, etc.)</t>
  </si>
  <si>
    <t xml:space="preserve">Promoción del acceso a recursos para procurar acciones de desarrollo sustentable </t>
  </si>
  <si>
    <t>TURISMO</t>
  </si>
  <si>
    <t>Dotación de  señalética en los principales atractivos turísticos de la ciudad de Loja</t>
  </si>
  <si>
    <t>Adquirir señalética turística a ser implementada en los atractivos turísticos de la ciudad</t>
  </si>
  <si>
    <t xml:space="preserve">100%  de señalética turística instalada en los principales atractivos turísticos de la ciudad hasta junio de 2020 </t>
  </si>
  <si>
    <t>Ing. Silvana Sisalima</t>
  </si>
  <si>
    <t>Promoción y Difusión Turística de la Parroquia Chuquiribamba</t>
  </si>
  <si>
    <t>Poner en valor turístico las potencialidades de la Parroquia Chuquiribamba a través de espacios de difusión y promoción</t>
  </si>
  <si>
    <t xml:space="preserve">Difundir las potencialidades turísticas de la Parroquia noroccidental de Chuquiribamba </t>
  </si>
  <si>
    <t xml:space="preserve">Difundir y promocionar los atractivos turísticos de Chuquiribamba  </t>
  </si>
  <si>
    <t>Hasta julio de 2020 se contará con estrategias de difusión y promoción turística de la parroquia Chuquiribamba.</t>
  </si>
  <si>
    <t>Chuquiribamba</t>
  </si>
  <si>
    <t>Implementar señalética turística en los principales atractivos de la ciudad  de Loja, mejorando su imagen</t>
  </si>
  <si>
    <t>Gerencia de Inclusión Económica y Social</t>
  </si>
  <si>
    <t xml:space="preserve">Turismo </t>
  </si>
  <si>
    <t xml:space="preserve">GERENCIA DE INCLUSIÓN ECONÓMICA Y SOCIAL </t>
  </si>
  <si>
    <t>Implementación de señalética turistica en los atractivos de la ciudad de Loja.</t>
  </si>
  <si>
    <t xml:space="preserve">Objetivo 5: Impulsar la productividad y competitividad para el crecimiento económico sostenible de manera redistributiva y solidaria </t>
  </si>
  <si>
    <t>Loja  Turística, Innovadora y Productiva</t>
  </si>
  <si>
    <t>Fortalecimiento de Fiestas Populares</t>
  </si>
  <si>
    <t>Parroquias urbanas y rurales del cantón Loja</t>
  </si>
  <si>
    <t>Capacitación a Prestadores de servicio turístico del Cantón Loja</t>
  </si>
  <si>
    <t>4</t>
  </si>
  <si>
    <t>05</t>
  </si>
  <si>
    <t>INCLUSION ECONOMICA Y SOCIAL</t>
  </si>
  <si>
    <t xml:space="preserve">Letreros, paneles y vallas    </t>
  </si>
  <si>
    <t>Contratación de espacios publicitarios para la difusión turística de Chuquiribamba</t>
  </si>
  <si>
    <t>7.3.02.07</t>
  </si>
  <si>
    <t>Difusión y Publicidad</t>
  </si>
  <si>
    <t>7.3.02.04</t>
  </si>
  <si>
    <t>IX Jornadas deportivas internas  GAD MUNICIPAL damas y varones Loja para todos</t>
  </si>
  <si>
    <t>X  Campamento de fútbol infanto juvenil Loja para todos</t>
  </si>
  <si>
    <t>XX Campeonato de baloncesto abierto , integración barrial damas y varones, Loja para todos</t>
  </si>
  <si>
    <t>XIV campeonato de fútbol integral barrial novatos y ex profesionales masculino LOJA PARA TODOS</t>
  </si>
  <si>
    <t>Campeonato de fútbol Interparroquial Loja para todos novatos y ex profesionales masculinos LOJA PARA TODOS</t>
  </si>
  <si>
    <t>I Campeonato de fútbol sala abierto integración barrial damas y varones LOJA PARA TODOS</t>
  </si>
  <si>
    <t xml:space="preserve">Cicleada parroquial Loja para todos </t>
  </si>
  <si>
    <t>Acciones de promoción cultural aisladas y de bajo impacto.</t>
  </si>
  <si>
    <t>Incentivar a la juventud a la práctica del deporte</t>
  </si>
  <si>
    <t>Promover la integración barrial a través del Deporte</t>
  </si>
  <si>
    <t>Descubrir nuevos talentos deportivos, y compartir las experiencias de ex deportistas profesionales</t>
  </si>
  <si>
    <t>Valorar a las glorias del deporte Lojano</t>
  </si>
  <si>
    <t>Incentivar a la juventud a la práctica del futbol</t>
  </si>
  <si>
    <t>Incentivar a la juventud a la práctica del Deporte</t>
  </si>
  <si>
    <t>Motivar a la ciudadanía al uso de la bicileta como medio de transporte alternativo</t>
  </si>
  <si>
    <t>Mejorar la calidad de vida de la población en un marco de equidad social, de cumplimiento e igualdad de ejercicio pleno de derechos</t>
  </si>
  <si>
    <t>2.000 deportistas participan de campamento</t>
  </si>
  <si>
    <t>1000 jugadores de baloncesto participan en el campeonato en el año 2020</t>
  </si>
  <si>
    <t xml:space="preserve">500 deportistas novatos, 200 ex deportistas profesionales participan en campeonato </t>
  </si>
  <si>
    <t>2.500 deportistas participan en campeonato</t>
  </si>
  <si>
    <t>800 empleados y trabajadores municipales participan en jornadas deportivas</t>
  </si>
  <si>
    <t>1.500 participantes en cicleada parroquial</t>
  </si>
  <si>
    <t>Deportes</t>
  </si>
  <si>
    <t>Byron Remache</t>
  </si>
  <si>
    <t xml:space="preserve">Los proyectos serán ejecutados por Administración Directa y por autogestión </t>
  </si>
  <si>
    <t xml:space="preserve">Unidad de Cultura  </t>
  </si>
  <si>
    <t>Bienal de la Música y de las Artes</t>
  </si>
  <si>
    <t>7.3.08.24</t>
  </si>
  <si>
    <t>Insumos, bienes y materiales para la producción de Programas de Radio y Televisión, eventos Culturales, Artísticos y entretenimiento en general</t>
  </si>
  <si>
    <t>Talleres y presentaciones artísticas</t>
  </si>
  <si>
    <t>Unidad de Educación</t>
  </si>
  <si>
    <t>Colocación de  pisos, tumbados y ventanas de aulas prefabricadas de  la Escuela Municipal Borja</t>
  </si>
  <si>
    <t>EDUCACIÓN
Readecuación y mejoramiento de la Escuela Municipal Borja</t>
  </si>
  <si>
    <t>7.3.08.25</t>
  </si>
  <si>
    <t>Instalación, Readecuación, Montaje de Exposiciones, Mantenimiento y Reparación de Espacios y Bienes Culturales</t>
  </si>
  <si>
    <t>CEMENTERIOS
Construcción de Mausoleos</t>
  </si>
  <si>
    <t>Construcción de Mausoleos</t>
  </si>
  <si>
    <t>Cementerios</t>
  </si>
  <si>
    <t>Manejo De Torrentes y Limpieza de Quebradas y Ríos</t>
  </si>
  <si>
    <t>Adquisición de insumos agropecuarios: semillas, produtos, tamo, sustrato, entre otros.</t>
  </si>
  <si>
    <t>Implementación de la agrosilvicultura en las microcuencas campana Malacatos, Santiago, chamba</t>
  </si>
  <si>
    <t>Parques Jardines y vivero</t>
  </si>
  <si>
    <t>8.4.01.03</t>
  </si>
  <si>
    <t>Mobiliarios</t>
  </si>
  <si>
    <t>TRANSPORTE Y COMUNICACIONES</t>
  </si>
  <si>
    <t>CONTROL OPERATIVO DE TRÁNSITO</t>
  </si>
  <si>
    <t>CONTROL OPERATIVO DE TRÁNSITO
Señalización vial integral: vertical en el Cantón Loja</t>
  </si>
  <si>
    <t>Señalización Vial Integral: Horizontal y Vertical</t>
  </si>
  <si>
    <t xml:space="preserve">Insumos, Materiales y Suministros para Construcción, Electricidad, Plomería, Carpintería, Señalización Vial,
Navegación, Contra Incendios y Placas </t>
  </si>
  <si>
    <t>INFORMACIÓN TURÍSTICA
Implementación y mantenimiento de señalética turística en los atractivos de la ciudad de Loja</t>
  </si>
  <si>
    <t>Difusión Y Promoción Turística Del Cantón Loja</t>
  </si>
  <si>
    <t>Información Turística</t>
  </si>
  <si>
    <t>Adquisición de material promocional: Afiches, volantes, terjetas postales, fotografías</t>
  </si>
  <si>
    <t>Edición, Impresión, Reproducción, Publicaciones, Suscripciones, Fotocopiado, Traducción, Empastado, Enmarcación,
Serigrafía, Fotografía, Carnetización, Filmación e Imágenes Satelitales</t>
  </si>
  <si>
    <t>DIRECCIÓN DE PLANIFICACIÓN
Ampliación de la tercera planta para el nuevo patio de comidas del mercado Centro Comercial</t>
  </si>
  <si>
    <t>Estudios e investigaciones</t>
  </si>
  <si>
    <t>Estudio y Diseño de Proyectos</t>
  </si>
  <si>
    <t>Iluminación de escalinata que conecta la calle parís con la calle Roma</t>
  </si>
  <si>
    <t>Regeneración del Parque de Gualel II Etapa</t>
  </si>
  <si>
    <t>Proyecto de Regeneración Urbana Parroquia El Cisne, Plaza Central, Harry Morales, Ricardo Fernández y Napoleón Quezada</t>
  </si>
  <si>
    <t>Intervención del Parque Central de Yangana I Etapa</t>
  </si>
  <si>
    <t>Gualel</t>
  </si>
  <si>
    <t>Jimbilla</t>
  </si>
  <si>
    <t>El Cisne</t>
  </si>
  <si>
    <t>Yangana</t>
  </si>
  <si>
    <t xml:space="preserve">Ejecutar la segunda etapa de regeneracion del parque </t>
  </si>
  <si>
    <t>Ejecutar obras emergentes de preservación</t>
  </si>
  <si>
    <t>Recuperación de areas patrimoniales a fin de que se puedan convertir en un potencial turístico generador de desarrollo</t>
  </si>
  <si>
    <t>Regenerar espacios patrimonales centrales de El Cisne</t>
  </si>
  <si>
    <t xml:space="preserve">Ejecutar la primera etapa de regeneracion del parque </t>
  </si>
  <si>
    <t>Porcentaje de Edificiones patrimoniales Intervenidos en el año 2020</t>
  </si>
  <si>
    <t>Porcentaje de área regenerada en el año 2020</t>
  </si>
  <si>
    <t>Arq. Stalin Romero Songor</t>
  </si>
  <si>
    <t>Arq. Juan Pablo Ramirez</t>
  </si>
  <si>
    <t>Arq. Stalin Romero</t>
  </si>
  <si>
    <t>Regeneración del parque de Gualel II Etapa</t>
  </si>
  <si>
    <t>Intervención de la casa comunal de Menfis</t>
  </si>
  <si>
    <t>Gualel
PROYECTO EMBLEMÁTICO</t>
  </si>
  <si>
    <t>03</t>
  </si>
  <si>
    <t>PATRIMONIO CULTURAL Y CENTRO HISTORICO</t>
  </si>
  <si>
    <t>PROMOCIÓN, DIFUSIÓN Y CONSERVACIÓN DEL PATRIMONIO
Intervención de Edificios Patrimoniales del Convento de Concepcionstas de Loja</t>
  </si>
  <si>
    <t>Promoción, Difusión Y Conservación Del Patrimonio</t>
  </si>
  <si>
    <t>Obra</t>
  </si>
  <si>
    <t>Insumos bienes materiales y suministros para la construción, electricidad, plomeria, carpinteria, señalisación vial navegación y contro de incendios</t>
  </si>
  <si>
    <t>Adquisiciones de materiales de construcción (cemento, hierro, cubierta galvanizada, tornillos) y cubierta para invernadero</t>
  </si>
  <si>
    <t>13 parroquias del sector Rural</t>
  </si>
  <si>
    <t>Organización de Ferias Interparroquiales de Promoción Cultural Productiva y Turística del Cantón Loja</t>
  </si>
  <si>
    <t>La Comercialización para pequeños productores actualmente tiene desventajas por las diferentes condiciones para el productor y vendedor</t>
  </si>
  <si>
    <t>Exponer y difundir las potencialidades productivas, culturales,  gastronómicas, artesanales y turísticas en la Zona Urbana y Rural del Cantón Loja</t>
  </si>
  <si>
    <t>150 Productores beneficiados en el  año 2020</t>
  </si>
  <si>
    <t>Desarrollar 17 Ferias Interparroquiales Rurales en las cabeceras parroquiales desde las 8H00 hasta las 15H00 y 2 Ferias Interparroquiales  Urbanas en la Plaza de San Sebastìan de la ciudad de Loja</t>
  </si>
  <si>
    <t>Ing. Rosita Merino</t>
  </si>
  <si>
    <t>Comercialización</t>
  </si>
  <si>
    <t>Adecuación del local artesanal para capacitaciones</t>
  </si>
  <si>
    <t>Falta de espacios en condiciones adecuadas para procesos de capacitación</t>
  </si>
  <si>
    <t>Ampliación de la sala de capacitación</t>
  </si>
  <si>
    <t>450 ciudadanos capacitados en diversos temas hasta el cuarto trimestre del 2020</t>
  </si>
  <si>
    <t>Dotar de condiciones óptimas para los procesos de aprendizaje</t>
  </si>
  <si>
    <t xml:space="preserve">Bolsa Global de Emprendimiento y Trabajo </t>
  </si>
  <si>
    <t>Ing. Vicente Ramos</t>
  </si>
  <si>
    <t>Generación de valor agregado  de productos primarios en las parroquias rurales del Cantón Loja</t>
  </si>
  <si>
    <t>Generación de valor agregado en origen</t>
  </si>
  <si>
    <t>Tres plantas de valor agregado fortalecidas y en producción hasta el mes de octubre de 2020</t>
  </si>
  <si>
    <t xml:space="preserve">Quinara, Chuquiribamba, 
San Pedro de Vilcabamba </t>
  </si>
  <si>
    <t>Las potencialidades de la producción primaria en áreas rurales permite la generación de valor agregado como herramienta para disminuir la migración del campo a las ciudades</t>
  </si>
  <si>
    <t>Mejorar la calidad de vida de los productores a través de la generación de valor agregado</t>
  </si>
  <si>
    <t>Ing. Guido Ortiz</t>
  </si>
  <si>
    <t>Generación de empleo</t>
  </si>
  <si>
    <t xml:space="preserve"> Ferias Libres</t>
  </si>
  <si>
    <t>Ferias Interparroquiales de Promociòn Cultural Productiva y Turìstica del Cantòn Loja</t>
  </si>
  <si>
    <t>13 Parroquias del sector Rural</t>
  </si>
  <si>
    <t>Ferias Agroecològicas</t>
  </si>
  <si>
    <t>Mejoramiento condiciones laborable betuneros</t>
  </si>
  <si>
    <t>Reparación y mantenimiento de linea blanca</t>
  </si>
  <si>
    <t>Ferias Agroecológicas</t>
  </si>
  <si>
    <t>Mejoramiento de pastos y ganado vacuno parroquias rurales</t>
  </si>
  <si>
    <t xml:space="preserve">Trece parroquias rurales </t>
  </si>
  <si>
    <t>Huertos agrofruticolas familiares parroquias rurales</t>
  </si>
  <si>
    <t>Crianza animales menores y piscicultura</t>
  </si>
  <si>
    <t>Proyectos productivos parroquias rurales cantón Loja</t>
  </si>
  <si>
    <t xml:space="preserve">Apoyo a la producción primaria Malacatos </t>
  </si>
  <si>
    <t>Malacatos</t>
  </si>
  <si>
    <t>Crianza de animales menores y piscicultura Yangana</t>
  </si>
  <si>
    <t>BOLSA GLOBAL DE EMPRENDIMIENTO Y TRABAJO</t>
  </si>
  <si>
    <t>06</t>
  </si>
  <si>
    <t>BOLSA GLOBAL DE EMPRENDIMIENTO Y TRABAJO
Adecuación del local artesanal para capacitaciones</t>
  </si>
  <si>
    <t>Bolsa Globa De Emprendimiento Y Trabajo</t>
  </si>
  <si>
    <t>7.5.05.01</t>
  </si>
  <si>
    <t>Obras de Infraestructura</t>
  </si>
  <si>
    <t xml:space="preserve">Remodelación y adecuación de salón para capacitaciones </t>
  </si>
  <si>
    <t>COMERCIALIZACION</t>
  </si>
  <si>
    <t>04</t>
  </si>
  <si>
    <t>FOMENTO A LA COMERCIALIZACIÓN ASOCIATIVA
Organización de Ferias Interparroquiales de Promoción Cultural Productiva y Turística del Cantón Loja</t>
  </si>
  <si>
    <t>Ferias Interparroquiales De Promoción Cultural</t>
  </si>
  <si>
    <t>Espectáculos Culturales y Sociales</t>
  </si>
  <si>
    <t>7.3.02.05</t>
  </si>
  <si>
    <t>Contratación de logística</t>
  </si>
  <si>
    <t>Eventos Públicos Promocionales</t>
  </si>
  <si>
    <t>7.3.02.49</t>
  </si>
  <si>
    <t xml:space="preserve">Contratación para promoción de eventos </t>
  </si>
  <si>
    <t xml:space="preserve">Difusión, Información y Publicidad
</t>
  </si>
  <si>
    <t xml:space="preserve">Contratación de difusión y publicidad para promocionar las parroquias rurales </t>
  </si>
  <si>
    <t>Vehículos (Arrendamiento)</t>
  </si>
  <si>
    <t>7.3.05.05</t>
  </si>
  <si>
    <t>Gastos por alquiler por toda clase de vehículos</t>
  </si>
  <si>
    <t>GENERACION DE EMPLEO</t>
  </si>
  <si>
    <t>MEJORAMIENTO PRODUCTIVO AGRÍCOLA Y PECUARIO
Generación de valor agregado  de productos primarios en las parroquias rurales del Cantón Loja</t>
  </si>
  <si>
    <t>Transformación Y Valor Agregado De Productos</t>
  </si>
  <si>
    <t>013</t>
  </si>
  <si>
    <t>7.3.08 14</t>
  </si>
  <si>
    <t>Suministros para Actividades Agropecuarias, Pesca y Caza</t>
  </si>
  <si>
    <t>Adquisición de insumos</t>
  </si>
  <si>
    <t>Adquisición de equipos para la transformación de materia prima</t>
  </si>
  <si>
    <t>8.4.01.04</t>
  </si>
  <si>
    <t xml:space="preserve">Maquinarias y Equipos </t>
  </si>
  <si>
    <t>TOTALES</t>
  </si>
  <si>
    <t>OBRAS PUBLICAS</t>
  </si>
  <si>
    <t>Asfaltado de vias de la ciudad de Loja</t>
  </si>
  <si>
    <t xml:space="preserve">Ciudad de Loja </t>
  </si>
  <si>
    <t>Es necesario dotar de superfices de rodadura para dotar de una calzada estable y proporcionar una adecuada cirlulacion vehicular y peatonal</t>
  </si>
  <si>
    <t>Pavimentar calles en la ciudad de Loja a nivel de pavimento flexible</t>
  </si>
  <si>
    <t>Pavimentar calles a nivel de carpeta asfaltica en los barrios perfericos de la ciudad</t>
  </si>
  <si>
    <t>Obra concluida al 100%</t>
  </si>
  <si>
    <t>Ing. Gonzalo Rojas</t>
  </si>
  <si>
    <t>Adoquinado de vias de la ciudad de Loja</t>
  </si>
  <si>
    <t>Pavimentar calles en la ciudad de Loja a nivel de pavimento articulado o adoquin</t>
  </si>
  <si>
    <t>Adoquinar  calles en los barrios perfericos de la ciudad</t>
  </si>
  <si>
    <t>Construccion escalinatas barrio Isidro Ayora y Miraflores</t>
  </si>
  <si>
    <t>Construir escalinatas en barrios perimetrales en sitios de pendiente fuerte</t>
  </si>
  <si>
    <t>Construccion de escalinatas en los barrios Isidro Ayora y Miraflores</t>
  </si>
  <si>
    <t>Cosntruccion de alcantarilla para escombrera</t>
  </si>
  <si>
    <t>Construir una alcantarilla para permitir paso de escorrentia en quebradas que se destinaran como escombreras.</t>
  </si>
  <si>
    <t>Construir alcantarilla para la escombrera Tierras Coloradas</t>
  </si>
  <si>
    <t>Construccion de muros para porteccion de margenes de rios y taludes</t>
  </si>
  <si>
    <t>Construir muros de contencion para configurar calzada de la via y mejorar las condiciones de circulacion de peatones y vehiculos</t>
  </si>
  <si>
    <t>Construir muros de contencion para estabilizar dezlizamentos en barrios perimetrales de la ciudad de Loja</t>
  </si>
  <si>
    <t>Necesario dotar de superfices de rodadura para una calzada estable y adecuada cirlulacion vehicular-peatonal</t>
  </si>
  <si>
    <t>Necesario proporcionar un sitio para depositar materiales provenientes de excavaciones y residuos de construcciones</t>
  </si>
  <si>
    <t>Necesario contar con estructuras civiles para configurar la calzada de las vias, proporcionar una adecuada cirlulacion y proteger los márgenes de los rios</t>
  </si>
  <si>
    <t xml:space="preserve">DIRECCIÓN DE EDUCACIÓN, CULTURA Y DEPORTES </t>
  </si>
  <si>
    <t xml:space="preserve">DIRECCIÓN DE PLANIFICACIÓN  </t>
  </si>
  <si>
    <t>JEFATURA DE PATRIMONIO CULTURAL Y CENTRO HISTÓRICO</t>
  </si>
  <si>
    <t>DIRECCIÓN DE TRANSPORTE TERRESTRE, TRÁNSITO Y SEGURIDAD VIAL</t>
  </si>
  <si>
    <t>JEFATURA DE TURISMO</t>
  </si>
  <si>
    <t>GERENCIA DE INCLUSIÓN ECONÓMICA Y SOCIAL</t>
  </si>
  <si>
    <t>VIALIDAD</t>
  </si>
  <si>
    <t>003</t>
  </si>
  <si>
    <t>Pavimentacion De Vías</t>
  </si>
  <si>
    <t>Pavimentacion articulado (adoquinado)</t>
  </si>
  <si>
    <t>INFRAESTRUCTURA</t>
  </si>
  <si>
    <t>Escalinatas</t>
  </si>
  <si>
    <t>Alcantarillas</t>
  </si>
  <si>
    <t>Muros</t>
  </si>
  <si>
    <t>005</t>
  </si>
  <si>
    <t>Aceras Y Bordillos</t>
  </si>
  <si>
    <t>Construccion de aceras y bordillos en areas verdes y comunales</t>
  </si>
  <si>
    <t>7.5.01.05</t>
  </si>
  <si>
    <t>PAVIMENTACION DE VÍAS
Asfaltado de vias de la ciudad de Loja</t>
  </si>
  <si>
    <t>PAVIMENTACION DE VÍAS
Adoquinado de vias de la ciudad de Loja</t>
  </si>
  <si>
    <t>INFRAESTRUCTURA
Construccion escalinatas barrio Isidro Ayora y Miraflores</t>
  </si>
  <si>
    <t>INFRAESTRUCTURA
Cosntrucción de alcantarilla para escombrera</t>
  </si>
  <si>
    <t>Cosntrucción de alcantarilla para escombrera</t>
  </si>
  <si>
    <t>INFRAESTRUCTURA
Construcción de muros para porteccion de margenes de rios y taludes</t>
  </si>
  <si>
    <t>Es necesario dotar de superfices estables que permitan la libre circulacion peatonal en espacios publicos y desarrollar actividaes deportivas y recreativas</t>
  </si>
  <si>
    <t>Construir aceras y bordillos en areas verdes y comunales</t>
  </si>
  <si>
    <t>Construir aceras y bordillos parque Jipiro, Daniel Alvarez, Av. Nueva loja, orillas del Zamora, Areas verdes: la Pradera</t>
  </si>
  <si>
    <t>Construcción de aceras y bordillos en areas verdes y comunales</t>
  </si>
  <si>
    <t>INFRAESTRUCTURA
Construcción de aceras y bordillos en areas verdes y comunales</t>
  </si>
  <si>
    <t>Transporte y vías</t>
  </si>
  <si>
    <t>Alcantarillado</t>
  </si>
  <si>
    <t>7.5.01.03</t>
  </si>
  <si>
    <t>Adoquinado de la calle García Moreno</t>
  </si>
  <si>
    <t xml:space="preserve">Adoquinar  calle García Moreno </t>
  </si>
  <si>
    <t>OBRAS PÚBLICAS</t>
  </si>
  <si>
    <t>GERENCIA DE OBRAS PÚBLICAS</t>
  </si>
  <si>
    <t>Asfaltado de calles</t>
  </si>
  <si>
    <t>PUNZARA</t>
  </si>
  <si>
    <t>Pavimentación de la calle Marruecos entre Canadá y Brasil</t>
  </si>
  <si>
    <t>Construcción de la vereda oriental de la calle méxico</t>
  </si>
  <si>
    <t>Construcción de muro de contención en las canchas de uso múltiple</t>
  </si>
  <si>
    <t>Reconstrucción de una pasarela</t>
  </si>
  <si>
    <t>EL VALLE</t>
  </si>
  <si>
    <t>Construcción de un puente denominado Florencia</t>
  </si>
  <si>
    <t>Estudio para el asfaltado del barrio</t>
  </si>
  <si>
    <t>SUCRE</t>
  </si>
  <si>
    <t>Construcción de muro de contención</t>
  </si>
  <si>
    <t>Colocación de asfalto,</t>
  </si>
  <si>
    <t>SAN SEBASTIÁN</t>
  </si>
  <si>
    <t>Protección del talud en la calle Crisantemos</t>
  </si>
  <si>
    <t>PEATONIZACIÒN DE CALLE</t>
  </si>
  <si>
    <t>MALACATOS</t>
  </si>
  <si>
    <t>CONSTRUCCIÓN DE ACERAS Y BORDILLOS PERÍMETRO URBANO DE MALACATOS</t>
  </si>
  <si>
    <t xml:space="preserve">ADOQUINADO DE LAS CALLES CENTRALES DE QUINARA </t>
  </si>
  <si>
    <t xml:space="preserve">QUINARA </t>
  </si>
  <si>
    <t>ADOQUINADO CASCO URBANO</t>
  </si>
  <si>
    <t>SAN PEDRO DE VILCABANBA</t>
  </si>
  <si>
    <t>CONSTRUCCIÓN DE MUROS DE CONTENCIÓN EN LA QUEBRADA PULICHE</t>
  </si>
  <si>
    <t>VILCABAMBA</t>
  </si>
  <si>
    <t xml:space="preserve">Objetivo 1: Garantizar una vida digna con iguales oportunidades para todas las personas   </t>
  </si>
  <si>
    <t>Asfaltado de calles: Lago salado, calle Lagomichigan, calle Eduardo Palacios</t>
  </si>
  <si>
    <t>CARIGAN</t>
  </si>
  <si>
    <t>Asfaltado de las calles Von Humbolt, Luis Renault y Teodoro Wolf</t>
  </si>
  <si>
    <t>Construcción de veredas alrededor del "parque La Laguna"</t>
  </si>
  <si>
    <t>Construcción de muro de contención lado sur de la cancha de uso multiple</t>
  </si>
  <si>
    <t>Construcción de muro de contención en base a llantas recicladas en la calle Costa Rica y México</t>
  </si>
  <si>
    <t>Asfaltado de Calles</t>
  </si>
  <si>
    <t>Asfalto de la calle Juan de Dios Maldonado</t>
  </si>
  <si>
    <t>Aceras y bordillos</t>
  </si>
  <si>
    <t>Asfalto avenida La Habana</t>
  </si>
  <si>
    <t>ASFALTADO LABANDA SUR, CALLES LANDANGUI, JIMBILLA, BALTASAR AGUIRRE, Y PEDRO DE VERGARA HASTA EMPATR CON LA AV. CHUQUIRIBAMBA</t>
  </si>
  <si>
    <t>ADOQUINADO CENTRO PARROQUIAL</t>
  </si>
  <si>
    <t>CHANTACO</t>
  </si>
  <si>
    <t xml:space="preserve">ASFALTADO DE LA PROLONGACIÓN DE LAS CALLES PEDRO LEIVA Y LAURO CORONEL </t>
  </si>
  <si>
    <t>AMPLIACIÓN DE VÍA EN LA SERVIDUMBRE DE PASO DESDE EL SENDERO ECOLÓGICO HACIA LA PARTE ORIENTAL DEL SECTOR MIZHQUIACO</t>
  </si>
  <si>
    <t>UMAPAL</t>
  </si>
  <si>
    <t>La tubería de la redes de distribución es de asbesto cemento y terminó su vida útil</t>
  </si>
  <si>
    <t>Mejorar la capacidad hidráulica de las redes de distribución y mejorar la calidad de vida de los usuarios</t>
  </si>
  <si>
    <t>Implemetar obras de agua potable para mejorar la capacidad huidraulica de las redes de distribución en la ciudad de Loja</t>
  </si>
  <si>
    <t>Dirección Técnica UMAPAL</t>
  </si>
  <si>
    <t>Ing. Richar Vaca                                                                                                                                     Ing. George Buele</t>
  </si>
  <si>
    <t>inverisón que se recuperará por contribución especial de mejoras</t>
  </si>
  <si>
    <t>Las redes de alcantarillado  son de hormigón  y concluyó su vida útil</t>
  </si>
  <si>
    <t>Mejorar la eficiencia hidráulica de las redes de alcantarillado sanitario y pluvial para disminuir la contaminación ambiental</t>
  </si>
  <si>
    <t>Implemetar obras adicionales de alcantarillado  sanitarrio y pluvial para mejorar la eficiencia hidráulica de las redes en la ciudad de Loja.</t>
  </si>
  <si>
    <t>Ing. Richar Vaca                                                                                                                                     Ing. Milton Mejía</t>
  </si>
  <si>
    <t>Captación inadecuada de cauda de agua cruda que abastece a la Planta Pucará</t>
  </si>
  <si>
    <t>Mejorar la captación de caudal de agua cruda que abastece a la Planta de Pucará</t>
  </si>
  <si>
    <t>Construir y mejorar estructuras que permitan  captar de forma eficientee el  cauda de agua cruda que abastece a la Planta de Pucará</t>
  </si>
  <si>
    <t>Plan  Maestro</t>
  </si>
  <si>
    <t xml:space="preserve">Cobertura incompleta del sistema de agua potable </t>
  </si>
  <si>
    <t>Incrementar las personas con acceso al agua en la ciudad Loja</t>
  </si>
  <si>
    <t>Construir estructuras que permitan incrementar la cobertura del sistema de agua potale en la ciudad de Loja</t>
  </si>
  <si>
    <t>Construcción de redes de agua potable en la Ciudad de Loja</t>
  </si>
  <si>
    <t>Construcción de redes de alcantarillado sanitario y pluvial en la Ciudad de Loja</t>
  </si>
  <si>
    <t>Construcción de captaciones El Carmen - San simón - Pizarros</t>
  </si>
  <si>
    <t>Construcción de redes de agua conducción, transmisión, y distribución.</t>
  </si>
  <si>
    <t>Chantaco</t>
  </si>
  <si>
    <t>Evacuación inadecuada de aguas residuales</t>
  </si>
  <si>
    <t>Dotar de  saneamiento adecuado al barrio Cumbe, parroquia Chantaco</t>
  </si>
  <si>
    <t>Elaborar los diseños definitivos que permitan construir el sistema de alcantarillado sanitario del barrio Cumbe, Parroquia Chantaco</t>
  </si>
  <si>
    <t>Consultoría concluida al 100%</t>
  </si>
  <si>
    <t>Taquil</t>
  </si>
  <si>
    <t>Evacuación inadecuada de aguas residuales aguas lluvias</t>
  </si>
  <si>
    <t>Dotar de saneamiento adecuado a los barrios Centro, Cera y La Aguamgora</t>
  </si>
  <si>
    <t>Construir estructuras que permitan evacuar adecuadamente las aguas servidas, disminuir la contaminación ambiental, saturación de suelos y conducir adecuadamente las aguas lluvias del  Centro, Cera y La Aguamgora</t>
  </si>
  <si>
    <t>Cobertura incompleta del sistema de agua potable</t>
  </si>
  <si>
    <t>Incrementar las personas con acceso al agua potable en la parroquia Taquil</t>
  </si>
  <si>
    <t>Construir estructuras que permitan incrementar la cobertura del sistema de agua potable de los barrio La Aguangora de la parroquia Taquil</t>
  </si>
  <si>
    <t>Indispensable aporte del GAD Parroquial para iniciar ejecución</t>
  </si>
  <si>
    <t xml:space="preserve">Evacuación inadecuada de aguas residuales </t>
  </si>
  <si>
    <t>Mejorar las condiciones de saneamiento del barrio Yamburara Bajo, parroquia Vilcabamba</t>
  </si>
  <si>
    <t>Construir estructuras que permitan evacuar adecuadamente las aguas servidas y disminuir la contaminación ambiental y saturación de suelos del barrio Yamburara Bajo, parroquia Vilcabamba</t>
  </si>
  <si>
    <t>31/092020</t>
  </si>
  <si>
    <t>Mejorar las condiciones ambientales de la parroquia Gualel, barrio Ari mediante un sistema eficiente de tratamiento de agua residuales</t>
  </si>
  <si>
    <t>Elaborar los diseños definitivos y construcción de la planta, que permitan mejorar el tratamiento de las aguas residuales del barrio El Ari, parroquia Gualel</t>
  </si>
  <si>
    <t>Consumo de agua cruda sin tratamiento</t>
  </si>
  <si>
    <t>Dotar de agua potable a la parroquia  Gualel, barrio Bahín</t>
  </si>
  <si>
    <t>Construir estructuras que permitan implementar el sistema de agua potable del barrio Bahín de la parroquia Gualel</t>
  </si>
  <si>
    <t>Dotar de  saneamiento adecuado a la parroquia Jimbilla</t>
  </si>
  <si>
    <t>Construir estructuras que permitan evacuar adecuadamente las aguas servidas y disminuir la contaminación ambiental y saturación de suelos centro parroquial de Jimbilla</t>
  </si>
  <si>
    <t>Dotar de  saneamiento adecuado a la parroquia Jimbilla, barrio Montecristi</t>
  </si>
  <si>
    <t>Construir estructuras que permitan evacuar adecuadamente las aguas servidas y disminuir la contaminación ambiental y saturación de suelos del barrio Montecristi parroquia Jimbilla</t>
  </si>
  <si>
    <t>Santiago</t>
  </si>
  <si>
    <t xml:space="preserve">Tratamiento de aguas residuales inadecuado </t>
  </si>
  <si>
    <t>Mejorar las condiciones ambientales de la parroquia Santiago a través de un sistema eficiente de tratamiento de agua residuales</t>
  </si>
  <si>
    <t>Construir infraestructura para el tratamiento de aguas residuales de la parroquia Santiago</t>
  </si>
  <si>
    <t>Dotar de  saneamiento y tratamiento adecuado a la parroquia Yangana</t>
  </si>
  <si>
    <t>Construir estructuras que permitan evacuar y tratar adecuadamente las aguas servidas y disminuir la contaminación ambiental y saturación de suelos en el barrio Masanamaca parroquia Yangana</t>
  </si>
  <si>
    <t>Dotar de saneamiento adecuado a la parroquia Yangana</t>
  </si>
  <si>
    <t>Construir estructuras que permitan evacuar adecuadamente las aguas servidas y disminuir la contaminación ambiental y saturación de suelos en la parroquia Yangana - sector el Colegio</t>
  </si>
  <si>
    <t>Mejorar las condiciones ambientales de la parroquia Quinara, barrio La Palmira a través de un sistema eficiente de tratamiento de agua residuales</t>
  </si>
  <si>
    <t>Construir infraestructura para el tratamiento de aguas residuales de la parroquia Quinara barrio La Palmira</t>
  </si>
  <si>
    <t>San Lucas</t>
  </si>
  <si>
    <t>Dotar de saneamiento adecuado a la parroquia San Lucas</t>
  </si>
  <si>
    <t>Construir estructuras que permitan evacuar adecuadamente las aguas servidas y disminuir la contaminación ambiental y saturación de suelos de la parroquia San Lucas</t>
  </si>
  <si>
    <t>San pedro de Vilcabamba</t>
  </si>
  <si>
    <t>Mejorar las condiciones de saneamiento de la parroquia San Pedro de Vilcabamba</t>
  </si>
  <si>
    <t>Construir estructuras que permitan evacuar adecuadamente las aguas servidas y disminuir la contaminación ambiental y saturación de suelos de los barrios urbanos de la parroquia San Pedro de Vilcabamba</t>
  </si>
  <si>
    <t>Construcción del alcantarillado sanitario en la Av. Loja, de la parroquia Malacatos, Etapa I</t>
  </si>
  <si>
    <t>Cobertura incompleta del sistema de alcantarillado</t>
  </si>
  <si>
    <t xml:space="preserve">Mejorar las condiciones de saneamiento de la parroquia Malacatos  </t>
  </si>
  <si>
    <t>Construir estructuras que permitan evacuar adecuadamente las aguas servidas y disminuir la contaminación ambiental y saturación de suelos en la Av. Loja, parroquia Malacatos</t>
  </si>
  <si>
    <t>Convenio Municipio, Gad Parroquial y Comunidad</t>
  </si>
  <si>
    <t>Dotar de agua potable a la parroquia  Malacatos, barrio El Porvenir</t>
  </si>
  <si>
    <t>Construir estructuras que permitan implementar el sistema de agua potable del barrio El Porvenir de la parroquia Malacatos</t>
  </si>
  <si>
    <t>Estudio y construcción del sistema de alcantarillado sanitario del barrio Cumbe</t>
  </si>
  <si>
    <t>Construcción del sistema de alcantarillado sanitario y pluvial en los accesos de la parroquia Taquil, barrios centro, Cera y la Aguangora</t>
  </si>
  <si>
    <t>Construcción de la segunda etapa del sistema de agua potable en el barrio la Aguangora</t>
  </si>
  <si>
    <t>Construcción del sistema de alcantarillado sanitario del barrio Yamburara bajo</t>
  </si>
  <si>
    <t>Estudio y construcción de la planta de tratamiento de agua residuales barrio El Ari</t>
  </si>
  <si>
    <t>Construcción del sistema de agua potable del barrio Bahín</t>
  </si>
  <si>
    <t>Construcción del sistema de alcantarillado sanitario parroquia Jimbilla, centro parroquial</t>
  </si>
  <si>
    <t>Construcción de sistema de alcantarillado sanitario en la parroquia Jimbilla barrio Montecristi</t>
  </si>
  <si>
    <t>Construcción de la planta de tratamiento de aguas residuales de la parroquia Santiago</t>
  </si>
  <si>
    <t>Ampliación del sistema de alcantarillado sanitario barrio  Masanamaca</t>
  </si>
  <si>
    <t>Ampliación del sistema de alcantarillado de Yangana - sector del colegio</t>
  </si>
  <si>
    <t>Construcción de la planta de tratamiento de aguas residuales de la parroquia quinara barrio La Palmira</t>
  </si>
  <si>
    <t>Construcción de sistema de alcantarillado sanitario en la parroquia San Lucas</t>
  </si>
  <si>
    <t>Construcción del sistema de alcantarillado sanitario, barrios urbanos de la parroquia San Pedro de Vilcabamba</t>
  </si>
  <si>
    <t>Construcción del sistema de agua potable el porvenir Etapa I</t>
  </si>
  <si>
    <t>Mejorar las actividades deportivas y culturales de la parroquia</t>
  </si>
  <si>
    <t>Mejorar la infraestructura deportiva</t>
  </si>
  <si>
    <t>Ejecución</t>
  </si>
  <si>
    <t>Cubierta de cancha de uso múltiple en la parroquia Chantaco</t>
  </si>
  <si>
    <t>Presupuesto participativo 2020 para las Parroquias Rurales</t>
  </si>
  <si>
    <t xml:space="preserve">Objetivo 1: Garantizar una vida digna con iguales oportunidades para todas las personas </t>
  </si>
  <si>
    <r>
      <t xml:space="preserve">DIRECCIÓN DE PLANIFICACIÓN
</t>
    </r>
    <r>
      <rPr>
        <sz val="11"/>
        <color rgb="FFFF0000"/>
        <rFont val="Arial"/>
        <family val="2"/>
      </rPr>
      <t>Cubierta de cancha de uso múltiple en la parroquia Chantaco</t>
    </r>
  </si>
  <si>
    <r>
      <t xml:space="preserve">PROMOCIÓN, DIFUSIÓN Y CONSERVACIÓN DEL PATRIMONIO
</t>
    </r>
    <r>
      <rPr>
        <sz val="11"/>
        <color rgb="FFFF0000"/>
        <rFont val="Arial"/>
        <family val="2"/>
      </rPr>
      <t>Intervención del Parque Central de Yangana I Etapa</t>
    </r>
  </si>
  <si>
    <r>
      <t xml:space="preserve">PROMOCIÓN, DIFUSIÓN Y CONSERVACIÓN DEL PATRIMONIO
</t>
    </r>
    <r>
      <rPr>
        <sz val="11"/>
        <color rgb="FFFF0000"/>
        <rFont val="Arial"/>
        <family val="2"/>
      </rPr>
      <t>Proyecto de Regeneración Urbana Parroquia El Cisne, Plaza Central, Harry Morales, Ricardo Fernández y Napoleón Quezada</t>
    </r>
  </si>
  <si>
    <r>
      <t xml:space="preserve">GESTIÓN TURÍSTICA
</t>
    </r>
    <r>
      <rPr>
        <sz val="11"/>
        <color rgb="FFFF0000"/>
        <rFont val="Arial"/>
        <family val="2"/>
      </rPr>
      <t xml:space="preserve">Promoción y Difusión Turística de la Parroquia Chuquiribamba </t>
    </r>
  </si>
  <si>
    <t>Compromisos Gabinetes Itinerantes Parroquias</t>
  </si>
  <si>
    <t>02020300</t>
  </si>
  <si>
    <t>Proteger los suelos contra la erosión y otros tipos de degradación física</t>
  </si>
  <si>
    <r>
      <t xml:space="preserve">INFRAESTRUCTURA EN PARROQUIAS RURALES
</t>
    </r>
    <r>
      <rPr>
        <sz val="11"/>
        <color rgb="FFFF0000"/>
        <rFont val="Arial"/>
        <family val="2"/>
      </rPr>
      <t>Adoquinado de la calle García Moreno, parroquia Chuquiribamba</t>
    </r>
  </si>
  <si>
    <t>AGUA POTABLE Y ALCANTARILLADO</t>
  </si>
  <si>
    <t>Agua Potable</t>
  </si>
  <si>
    <t>AGUA POTABLE</t>
  </si>
  <si>
    <t>ALCANTARILLADO</t>
  </si>
  <si>
    <t>Redes de alcantarillado de la ciudad de Loja</t>
  </si>
  <si>
    <t>Plan Maestro</t>
  </si>
  <si>
    <t>7.5.01.01</t>
  </si>
  <si>
    <t>Construcción de Redes de agua potable en la ciudad de Loja</t>
  </si>
  <si>
    <t>UNIDAD DE AGUA POTABLE
Construcción de redes de agua potable en la Ciudad de Loja</t>
  </si>
  <si>
    <t>UNIDAD DE ALCANTARILLADO
Construcción de redes de alcantarillado sanitario y pluvial en la Ciudad de Loja</t>
  </si>
  <si>
    <t>UNIDAD DE AGUA POTABLE
Construcción de captaciones El Carmen - San simón - Pizarros</t>
  </si>
  <si>
    <t>Proyectos Rurales De Alcantarillado</t>
  </si>
  <si>
    <t>Proyectos Rurales Agua Potable</t>
  </si>
  <si>
    <r>
      <t xml:space="preserve">PROYECTOS RURALES DE ALCANTARILLADO
</t>
    </r>
    <r>
      <rPr>
        <sz val="11"/>
        <color rgb="FFFF0000"/>
        <rFont val="Arial"/>
        <family val="2"/>
      </rPr>
      <t>Estudio y construcción del sistema de alcantarillado sanitario del barrio Cumbe, Parroquia Chantaco</t>
    </r>
  </si>
  <si>
    <t>Alcantarillado en parroquias rurales</t>
  </si>
  <si>
    <r>
      <t xml:space="preserve">PROYECTOS RURALES DE ALCANTARILLADO
</t>
    </r>
    <r>
      <rPr>
        <sz val="11"/>
        <color rgb="FFFF0000"/>
        <rFont val="Arial"/>
        <family val="2"/>
      </rPr>
      <t>Construcción del sistema de alcantarillado sanitario y pluvial en los accesos de la parroquia Taquil, barrios centro, Cera y la Aguangora</t>
    </r>
  </si>
  <si>
    <r>
      <t xml:space="preserve">PROYECTOS RURALES DE AGUA POTABLE
</t>
    </r>
    <r>
      <rPr>
        <sz val="11"/>
        <color rgb="FFFF0000"/>
        <rFont val="Arial"/>
        <family val="2"/>
      </rPr>
      <t>Construcción de la segunda etapa del sistema de agua potable en el barrio la Aguangora, parroquia Taquil</t>
    </r>
  </si>
  <si>
    <t>Agua Potable en parroquias rurales</t>
  </si>
  <si>
    <r>
      <t xml:space="preserve">PROYECTOS RURALES DE AGUA POTABLE
</t>
    </r>
    <r>
      <rPr>
        <sz val="11"/>
        <color rgb="FFFF0000"/>
        <rFont val="Arial"/>
        <family val="2"/>
      </rPr>
      <t xml:space="preserve">Construcción del sistema de agua potable del barrio Bahín, parroquia Gualel </t>
    </r>
  </si>
  <si>
    <r>
      <t xml:space="preserve">PROYECTOS RURALES DE ALCANTARILLADO
</t>
    </r>
    <r>
      <rPr>
        <sz val="11"/>
        <color rgb="FFFF0000"/>
        <rFont val="Arial"/>
        <family val="2"/>
      </rPr>
      <t>Estudio y construcción de la planta de tratamiento de agua residuales barrio El Ari, parroquia Gualel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</si>
  <si>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del sistema de alcantarillado sanitario del barrio Yamburara bajo, parroquia Vilcabamba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</si>
  <si>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del sistema de alcantarillado sanitario parroquia Jimbilla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</si>
  <si>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 sistema de alcantarillado sanitario en la parroquia Jimbilla barrio Montecristi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</si>
  <si>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 la planta de tratamiento de aguas residuales de la parroquia Santiago</t>
    </r>
  </si>
  <si>
    <r>
      <t xml:space="preserve">PROYECTOS RURALES DE ALCANTARILLADO
</t>
    </r>
    <r>
      <rPr>
        <sz val="11"/>
        <color rgb="FFFF0000"/>
        <rFont val="Arial"/>
        <family val="2"/>
      </rPr>
      <t>Ampliación del sistema de alcantarillado sanitario barrio  Masanamaca, parroquia Yangana</t>
    </r>
  </si>
  <si>
    <r>
      <t xml:space="preserve">PROYECTOS RURALES DE ALCANTARILLADO
</t>
    </r>
    <r>
      <rPr>
        <sz val="11"/>
        <color rgb="FFFF0000"/>
        <rFont val="Arial"/>
        <family val="2"/>
      </rPr>
      <t>Ampliación del sistema de alcantarillado de Yangana - sector del colegio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</si>
  <si>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 la planta de tratamiento de aguas residuales de la parroquia quinara barrio La Palmira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</si>
  <si>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 sistema de alcantarillado sanitario en la parroquia San Lucas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</si>
  <si>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del sistema de alcantarillado sanitario, barrios urbanos de la parroquia San Pedro de Vilcabamba</t>
    </r>
  </si>
  <si>
    <r>
      <t xml:space="preserve">PROYECTOS RURALES DE ALCANTARILLADO
</t>
    </r>
    <r>
      <rPr>
        <sz val="11"/>
        <color rgb="FFFF0000"/>
        <rFont val="Arial"/>
        <family val="2"/>
      </rPr>
      <t>Construcción del alcantarillado sanitario en la Av. Loja, de la parroquia Malacatos, Etapa I</t>
    </r>
  </si>
  <si>
    <r>
      <t xml:space="preserve">PROYECTOS RURALES DE AGUA POTABLE
</t>
    </r>
    <r>
      <rPr>
        <sz val="11"/>
        <color rgb="FFFF0000"/>
        <rFont val="Arial"/>
        <family val="2"/>
      </rPr>
      <t>Construcción del sistema de agua potable el porvenir Etapa I</t>
    </r>
  </si>
  <si>
    <r>
      <t xml:space="preserve">DIRECCIÓN DE PLANIFICACIÓN
</t>
    </r>
    <r>
      <rPr>
        <sz val="11"/>
        <color theme="5" tint="-0.499984740745262"/>
        <rFont val="Arial"/>
        <family val="2"/>
      </rPr>
      <t>Tobogán o trineo de verano en el parque pucara</t>
    </r>
  </si>
  <si>
    <r>
      <t xml:space="preserve">DIRECCIÓN DE PLANIFICACIÓN
</t>
    </r>
    <r>
      <rPr>
        <sz val="11"/>
        <color theme="5" tint="-0.499984740745262"/>
        <rFont val="Arial"/>
        <family val="2"/>
      </rPr>
      <t>Estudio para implementación de un mercado de transferencia en terrenos municipales del sector El Plateado</t>
    </r>
  </si>
  <si>
    <r>
      <t xml:space="preserve">DIRECCIÓN DE PLANIFICACIÓN
</t>
    </r>
    <r>
      <rPr>
        <sz val="11"/>
        <color theme="5" tint="-0.499984740745262"/>
        <rFont val="Arial"/>
        <family val="2"/>
      </rPr>
      <t>Iluminación de escalinata que conecta la calle parís con la calle roma pasando por la calle Berlín en ciudadela Sta. Rosa</t>
    </r>
  </si>
  <si>
    <r>
      <t xml:space="preserve">DIRECCIÓN DE PLANIFICACIÓN
</t>
    </r>
    <r>
      <rPr>
        <sz val="11"/>
        <color theme="5" tint="-0.499984740745262"/>
        <rFont val="Arial"/>
        <family val="2"/>
      </rPr>
      <t>Estudios de la vía por el margen derecho del rio Zamora hacia El Carmen</t>
    </r>
  </si>
  <si>
    <r>
      <t xml:space="preserve">DIRECCIÓN DE PLANIFICACIÓN
</t>
    </r>
    <r>
      <rPr>
        <sz val="11"/>
        <color theme="5" tint="-0.499984740745262"/>
        <rFont val="Arial"/>
        <family val="2"/>
      </rPr>
      <t>Construcción de graderío en área deportiva del barrio San Pedro de Bellavista</t>
    </r>
  </si>
  <si>
    <r>
      <t xml:space="preserve">DIRECCIÓN DE PLANIFICACIÓN
</t>
    </r>
    <r>
      <rPr>
        <sz val="11"/>
        <color theme="5" tint="-0.499984740745262"/>
        <rFont val="Arial"/>
        <family val="2"/>
      </rPr>
      <t>Batería sanitaria del barrio El Rosal</t>
    </r>
  </si>
  <si>
    <r>
      <t xml:space="preserve">DIRECCIÓN DE PLANIFICACIÓN
</t>
    </r>
    <r>
      <rPr>
        <sz val="11"/>
        <color theme="5" tint="-0.499984740745262"/>
        <rFont val="Arial"/>
        <family val="2"/>
      </rPr>
      <t>Construcción de escalinata en la calle Alfredo Escarabay y Av. Pablo Palacio, sector Las Pitas</t>
    </r>
  </si>
  <si>
    <r>
      <t xml:space="preserve">PROMOCIÓN, DIFUSIÓN Y CONSERVACIÓN DEL PATRIMONIO
</t>
    </r>
    <r>
      <rPr>
        <sz val="11"/>
        <color theme="5" tint="-0.499984740745262"/>
        <rFont val="Arial"/>
        <family val="2"/>
      </rPr>
      <t>Restauración y Reestructuración de Iglesias Patrimoniales de Parroquias del canton Loja (Obras de estabilización en Antigua iglesia Nuestra Señora de la Merced)</t>
    </r>
  </si>
  <si>
    <t>Obra en la Banda</t>
  </si>
  <si>
    <r>
      <t xml:space="preserve">PROMOCIÓN, DIFUSIÓN Y CONSERVACIÓN DEL PATRIMONIO
</t>
    </r>
    <r>
      <rPr>
        <sz val="11"/>
        <color theme="5" tint="-0.499984740745262"/>
        <rFont val="Arial"/>
        <family val="2"/>
      </rPr>
      <t>Regeneración del Parque de Gualel II Etapa</t>
    </r>
  </si>
  <si>
    <r>
      <t xml:space="preserve">PROMOCIÓN, DIFUSIÓN Y CONSERVACIÓN DEL PATRIMONIO
</t>
    </r>
    <r>
      <rPr>
        <sz val="11"/>
        <color theme="5" tint="-0.499984740745262"/>
        <rFont val="Arial"/>
        <family val="2"/>
      </rPr>
      <t>Intervención de la casa comunal de Menfis</t>
    </r>
  </si>
  <si>
    <r>
      <t xml:space="preserve">EDUCACIÓN
</t>
    </r>
    <r>
      <rPr>
        <sz val="11"/>
        <color theme="5" tint="-0.499984740745262"/>
        <rFont val="Arial"/>
        <family val="2"/>
      </rPr>
      <t>Intervención en la  infraestructura de las Escuelas Municipales</t>
    </r>
  </si>
  <si>
    <t>Iluminación de cancha Barrio Cipres</t>
  </si>
  <si>
    <t>Falta de iluminación en el área deportiva</t>
  </si>
  <si>
    <t>Iluminar área deportiva</t>
  </si>
  <si>
    <t>Iluminar canchas del barrio Los Ciprés</t>
  </si>
  <si>
    <t>procentaje de área deportiva iluminada</t>
  </si>
  <si>
    <t>DIRECCIÓN DE PLANIFICACIÓN
Iluminación de cancha Barrio Cipres</t>
  </si>
  <si>
    <t>Iluminación cancha Los Ciprés</t>
  </si>
  <si>
    <t>UNIDAD DE AGUA POTABLE
Construcción de redes de agua conducción, transmisión, y distribución</t>
  </si>
  <si>
    <t>Construcción de proyectos de desarrollo comunitario en la ciudad de Loja</t>
  </si>
  <si>
    <t>Es necesario implementar equipamiento comunal a los diferentes barrios de la ciudad de Loja</t>
  </si>
  <si>
    <t>Promover actividades comunitarias, barriales, deportivas y de participación ciudadana a través de la dotación de equipamiento comunal</t>
  </si>
  <si>
    <t>Construir, ampliar, adecuar y/o complementar casas comunales, parques areas verdes y canchas deportivas en los diferentes barrios de la ciudad de Loja</t>
  </si>
  <si>
    <t>Infraestructura</t>
  </si>
  <si>
    <r>
      <t xml:space="preserve">INFRAESTRUCTURA
</t>
    </r>
    <r>
      <rPr>
        <sz val="11"/>
        <color theme="9" tint="-0.499984740745262"/>
        <rFont val="Arial"/>
        <family val="2"/>
      </rPr>
      <t>Construcción de proyectos de desarrollo comunitario en la ciudad de Loja</t>
    </r>
  </si>
  <si>
    <t>DESARROLLO COMUNITARIO</t>
  </si>
  <si>
    <t>CIUDAD DE  LOJA</t>
  </si>
  <si>
    <t>Construcción de Muros en la Ciudad de Loja</t>
  </si>
  <si>
    <t>Auditorías de conjunción del Estudio de Impacto Ambiental del Proyecto "Puente encollado y muros de contención en el río Jipiro para los barrios Jipiro Alto y Jipiro Paraíso de la ciudad de Loja" correspondiente a los periodos 2012-2013; 2013-2015; 2015-2017 y 2017-2019</t>
  </si>
  <si>
    <t>Regeneración de la Calle Lauro guerrero entre Mercadillo y Juan Jose Samaniego</t>
  </si>
  <si>
    <t>Cerramiento, aceras y bordillos para un tramo del Anillo Vial Oriental</t>
  </si>
  <si>
    <t>Adecuación de canchas en las calles Landangui y Santiago JDB La Banda.</t>
  </si>
  <si>
    <t>Construcción de cancha de vóley e iluminación en el sector Milagro Bajo JDB Motupe</t>
  </si>
  <si>
    <t>Adecuación del área deportiva sector Estancia Norte JDB La Estancia</t>
  </si>
  <si>
    <t>Iluminación y adecuación de la cancha de uso múltiple en el sector San Cayetano Bajo JDB San Cayetano.</t>
  </si>
  <si>
    <t>Cerramiento en tanques de reserva en JDB San Vicente</t>
  </si>
  <si>
    <t>Construcción del cerramiento y adecuación del área verde del sector Shushuhuayco JDB La Alborada.</t>
  </si>
  <si>
    <t>Construcción de cancha de uso múltiple  en Cdla.  Ciudad Victoria JDB Bolonia</t>
  </si>
  <si>
    <t xml:space="preserve">Construcción de canchas de vóley y adecuación de área recreativa en JDB La Tebaida </t>
  </si>
  <si>
    <t>PROMOCIÓN POPULAR</t>
  </si>
  <si>
    <t>Redes De Agua Potable De La Ciudad De Loja</t>
  </si>
  <si>
    <t>Redes De Alcantarillado De La Ciudad De Loja</t>
  </si>
  <si>
    <t>Alcantarillado Parroquia Chantaco</t>
  </si>
  <si>
    <t>Alcantarillado Parroquia Taquil</t>
  </si>
  <si>
    <t>Alcantarillado Parroquia Vilcabamba</t>
  </si>
  <si>
    <t xml:space="preserve">Construcion de graderio  y cubierta de cancha para uso multiple , cerramiento de la parte posterior de la escuela y   cubierta  en la  terraza   de  la Escuela de Educacion Básica  Municipal Heroes del Cenepa. 
</t>
  </si>
  <si>
    <t>Cubierta   y adecuacion  de la cancha de uso multiple, de la Escuela de  Educacion Básica Municipal  Mon. Jorge Guillermo Armijos.</t>
  </si>
  <si>
    <t>Cubierta   y adecuacion  de la cancha de uso multiple, de la Escuela de  Educacion Básica Municipal  Borja.</t>
  </si>
  <si>
    <t>Cerramiento  de la Escuela de  Educacion Básica Municipal Ecólogica.</t>
  </si>
  <si>
    <t>Construccion de vivienda para conserje-guardian  de la Escuela de  Educacion Básica Municipal Tierras Coloradas.</t>
  </si>
  <si>
    <t>Construcción de 8 oficinas para el área administrativa de las escuelas municipales.</t>
  </si>
  <si>
    <t>Construcción Zonificación Área de cobertura de la Planta de Tratamiento de Agua Potable de Curitroje Chontacruz</t>
  </si>
  <si>
    <t>Construcción Sistema de Agua Potable Eucaliptos</t>
  </si>
  <si>
    <t>Construcción Sistema de Alcantarillado Sanitario de El Capulí</t>
  </si>
  <si>
    <t>Construcción Sistema de Agua Potable Quebradas Sur</t>
  </si>
  <si>
    <t>Construcción Sistema de Alcantarillado Sanitario y Pluvial Ciudadela EL Maestro II, Segunda Etapa</t>
  </si>
  <si>
    <t>Construcción Sistema de Alcantarillado Sanitario y Pluvial San Cayetano Bajo</t>
  </si>
  <si>
    <t>Construcción Sistema de Agua Potable Zamora Huayco</t>
  </si>
  <si>
    <t>Construcción Cerramientos Unidades de Reserva</t>
  </si>
  <si>
    <t>Impermeabilización y Pintura Unidades de Reserva</t>
  </si>
  <si>
    <t>Construcción Bodega Planta Pucará</t>
  </si>
  <si>
    <t>Construcción Unidades de Reserva de Agua Potable</t>
  </si>
  <si>
    <t>Cambio de Redes de Agua Potable La Tebaida, San Pedro</t>
  </si>
  <si>
    <t>Cambio de Transmisión AA. PP. a Zamora Huayco y Redes de Distribución El Panecillo</t>
  </si>
  <si>
    <t>Construcción Alcantarillado Sanitario y Pluvial Miraflores Alto</t>
  </si>
  <si>
    <t>Construcción Alcantarillado Sanitario y Pluvial La Banda</t>
  </si>
  <si>
    <t>Estudio Alcantarillado sanitario y pluvial San Vicente Alto y Celi Román</t>
  </si>
  <si>
    <t>Construcción Alcantarillado sanitario y pluvial San Vicente Alto y Celi Román</t>
  </si>
  <si>
    <t>Construcción de Colectores Occidentales, Sanitario,  Pluvial, Manejo de cauces naturales</t>
  </si>
  <si>
    <t>Construcción Sedimentador y Filtros PTAP Curitroje</t>
  </si>
  <si>
    <t>Construcción de Colectores Orientales</t>
  </si>
  <si>
    <t>Estudio de Alcantarillado Sanitario y Pluvial. Perpetuo Socorro , Cuarto Centenario</t>
  </si>
  <si>
    <t xml:space="preserve">CONSTRUCCIÓN ALCANTARILLADO SANITARIO EN AVENIDA LOJA </t>
  </si>
  <si>
    <t>MEJORAMIENTO DEL SISTEMA DE AA. SS. RUMIZHITANA</t>
  </si>
  <si>
    <t>ESTUDIO ALCANTARILLADO SANITARIO Y PLUVIAL DE MALACATOS Y PLANTA DE TRATAMIENTO AA.SS.</t>
  </si>
  <si>
    <t>CONSTRUCCIÓN DEL SISTEMA AGUA POTABLE EL CARMEN</t>
  </si>
  <si>
    <t>ESTUDIO SISTEMA DE AGUA POTABLE BARRIOS RURALES DE MALACATOS</t>
  </si>
  <si>
    <t>CONSTRUCCIÓN DE TANQUE DE RESERVA DE AGUA POTABLE Y RED DE TRANSMISIÓN MALACATOS - CEIBOPAMBA</t>
  </si>
  <si>
    <t>MEJORAMIENTO DEL SISTEMA DE AGUA POTABLE LA PALMIRA</t>
  </si>
  <si>
    <t>CONSTRUCCIÓN DE ALCANTARILLADO PARROQUIA JIMBILLA</t>
  </si>
  <si>
    <t>CONSTRUCCIÓN DE ALCANTARILLADO PARROQUIA YANGANA</t>
  </si>
  <si>
    <t>CONSTRUCCIÓN SISTEMA ALCANTARILLADO EL CISNE</t>
  </si>
  <si>
    <t>CONSTRUCCIÓN ALCANTARILLADO EL CISNE</t>
  </si>
  <si>
    <t xml:space="preserve">SISTEMA DE ALCANTARILLADO SANITARIO Y PLANTA DE TRATAMIENTO AGUAS RESIDUALES  TAQUIL </t>
  </si>
  <si>
    <t>CONSTRUCCIÓN DEL SISTEMA DE AGUA POTABLE PARA EL BARRIO GONZABAL Y NARANJITO</t>
  </si>
  <si>
    <t>CONSTRUCCIÓN DEL SISTEMA DE ALCANTARILLADO SANITARIO DE BARRIOS URBANOS DE LA PARROQUIA SANTIAGO</t>
  </si>
  <si>
    <t>CONSTRUCCIÓN DEL SISTEMA DE ALCANTARILLADO DEL BARRIO YAMBURARA BAJO</t>
  </si>
  <si>
    <t>CONSTRUCCIÓN ALCANTARILLADO SANITARIO Y PLUVIAL DE VILCABAMBA</t>
  </si>
  <si>
    <t>CONSTRUCCIÓN DEL SISTEMA DE AGUA POTABLE BARRIOS DE VILCABAMBA</t>
  </si>
  <si>
    <t>CONSTRUCCIÓN SISTEMA DE AGUA POTABLE SAN LUCAS</t>
  </si>
  <si>
    <t>CONSTRUCCIÓN DE PLANTA DE AGUA RESIDUALES SAN LUCAS</t>
  </si>
  <si>
    <t>Construcción Sistema de Agua potable de Yanacocha</t>
  </si>
  <si>
    <t>Construcción Sistema de Alcantarillado Sanitario de Yanacocha</t>
  </si>
  <si>
    <t>Cambio de Redes de Agua Potable El Electricista</t>
  </si>
  <si>
    <t>Cambio de Redes de Agua Potable  Ciudadela El Maestro y Sector Gran Colombia</t>
  </si>
  <si>
    <t>Construcción Planta de Tratamiento de Agua Potable  Jipiro</t>
  </si>
  <si>
    <t>Construcción Planta de Tratamiento de Agua Potable  Samana</t>
  </si>
  <si>
    <t>Cambio Redes Agua Potable y Alcantarillado Sanitario y Pluvial Sauces Norte</t>
  </si>
  <si>
    <t>Construcción Agua Potable y Alcantarillado Sanitario y Pluvial Santa Bárbara</t>
  </si>
  <si>
    <t>Construcción Alcantarillado Sanitario El Plateado</t>
  </si>
  <si>
    <t>Sistema de Agua Potable Barrio El Carmen - San Simón</t>
  </si>
  <si>
    <t>Estudio Agua Potable Virgenpamba, Shucos, El Castillo</t>
  </si>
  <si>
    <t>Cambio Red de Agua Potable La Banda</t>
  </si>
  <si>
    <t>Construcción Telemetría y Telecontrol de Tanques de Reserva de la Ciudad de Loja</t>
  </si>
  <si>
    <t>Construcción Proyecto Bunque (Captación y Conducción)</t>
  </si>
  <si>
    <t xml:space="preserve">Estudio Alcantarillado sanitario Pluvial La Banda Alto </t>
  </si>
  <si>
    <t>Estudio Segunda Etapa Planta de Tratamiento de Agua Potable Carigan (500l/s)</t>
  </si>
  <si>
    <t>Construcción encauzamiento Quebrada El Carmen</t>
  </si>
  <si>
    <t>CONSTRUCCIÓN DE ALCANTARILLADO SANITARIO BARRIOS URBANOS PARROQUIA MALACATOS</t>
  </si>
  <si>
    <t>CONSTRUCCIÓN ALCANTARILLADO SANITARIO Y PLUVIAL DE MALACATOS (CENTRO PARROQUIAL Y PLANTA DE TRATAMIENTO)</t>
  </si>
  <si>
    <t>CONSTRUCCIÓN SISTEMA DE AGUA POTABLE DE SAN JUAN - LAS PALMERAS</t>
  </si>
  <si>
    <t>CONSTRUCCIÓN SISTEMA DE AGUA POTABLE LA CHONTA</t>
  </si>
  <si>
    <t>CONSTRUCCIÓN ALCANTARILLADO SANITARIO  BARRIOS RURALES DE SAN PEDRO DE VILCABAMBA EL DORADO</t>
  </si>
  <si>
    <t>San Pedro</t>
  </si>
  <si>
    <t xml:space="preserve">CONSTRUCCIÓN DEL SISTEMA DE AGUA POTABLE PARA LOS BARRIOS DE LA PARROQUIA SAN LUCAS, VINOYACU </t>
  </si>
  <si>
    <t xml:space="preserve">CONSTRUCCIÓN DEL SISTEMA DE AGUA POTABLE PARA  LOS  BARRIOS DE LA PARROQUIA SAN LUCAS, BUCASHI </t>
  </si>
  <si>
    <t>CONSTRUCCIÓN DEL SISTEMA DE AGUA POTABLE PARROQUIA CHUQUIRIBAMBA</t>
  </si>
  <si>
    <t>Construcción de Monumento El Migrante a ubicarse en el redondel San Pedro de Bellavista</t>
  </si>
  <si>
    <t>Dotar de monumentos para embellecimiento de la ciudad</t>
  </si>
  <si>
    <t>Construir el monumento El Migrante,en el barrio San Pedro de Bellavista</t>
  </si>
  <si>
    <t>Porcentaje de obra terminada a junio de 2020</t>
  </si>
  <si>
    <t>31/06/2020</t>
  </si>
  <si>
    <t>Construcción del Monumento El Migrante en el redondel de la Urbanización de San Pedro de Bellavista</t>
  </si>
  <si>
    <t>Construcción de Monumento El Migrante a ubicarse en el redondel de la urbanización San Pedro de Bellavista</t>
  </si>
  <si>
    <t>POA DE BIENES Y SERVICIOS 2020</t>
  </si>
  <si>
    <t>Econ. Martha Sánchez Espinosa</t>
  </si>
  <si>
    <t>Jefe de Desarrollo Local y Proyectos</t>
  </si>
  <si>
    <t>Econ. Víctor Pucha S.</t>
  </si>
  <si>
    <t>Director de Planificación</t>
  </si>
  <si>
    <r>
      <t xml:space="preserve">DIRECCIÓN DE PLANIFICACIÓN
</t>
    </r>
    <r>
      <rPr>
        <sz val="11"/>
        <color rgb="FFC00000"/>
        <rFont val="Arial"/>
        <family val="2"/>
      </rPr>
      <t>Construcción del monumento El Migrante a ubicarse en el redondel de la Urb. San Pedro de Bellavista</t>
    </r>
  </si>
  <si>
    <t>PLAN OPERATIVO ANUAL 2020</t>
  </si>
  <si>
    <t>JEFE DE DESARROLLO LOCAL</t>
  </si>
  <si>
    <t>DIRECTOR DE PLANIFICACIÓN</t>
  </si>
  <si>
    <t>PATRONATO DE AMPARO SOCIAL MUNICIPAL</t>
  </si>
  <si>
    <t>Obras de Intervención en Centros del Patronato de Amparo Social Municipal</t>
  </si>
  <si>
    <t>Obras de intervención en Centros del Patronato de Amparo Social Municipal</t>
  </si>
  <si>
    <t>Existe centros del Patronato Municipal que requieren mejorar su infraesructura para una atender a una mayor cobertura</t>
  </si>
  <si>
    <t>Realizar obras de intervenció en centros del Patronato Municipal</t>
  </si>
  <si>
    <t>Mejorarv espacios e infraestructura</t>
  </si>
  <si>
    <t>No existe linea base</t>
  </si>
  <si>
    <t>Patronato Municipal</t>
  </si>
  <si>
    <t>Sr. Andrés falconí</t>
  </si>
  <si>
    <t>PATRONATO MUNICIPAL</t>
  </si>
  <si>
    <t>GRUPOS DE ATENCIÓN PRIORITARIA
Obras de Intervención en Centros del Patronato de Amparo Social Municipal</t>
  </si>
  <si>
    <t>GRUPOS DE ATENCIÓN PRIORITARIA</t>
  </si>
  <si>
    <t>POA</t>
  </si>
  <si>
    <t>DIRECCIONES</t>
  </si>
  <si>
    <t>EMBLEMATICAS</t>
  </si>
  <si>
    <t>PARROQUIS</t>
  </si>
  <si>
    <t>COMUNI</t>
  </si>
  <si>
    <t>Cubierta del área deportiva del barrio Motupe bajo</t>
  </si>
  <si>
    <t>Cubierta para cancha deportiva  Jimbilla</t>
  </si>
  <si>
    <t>Mejorar la infraestructura deportiva del barrio motupe bajo</t>
  </si>
  <si>
    <t>Mejorar Infraestructura deportiva</t>
  </si>
  <si>
    <t>Mejorar la infraestructura deportiva de las parroquias</t>
  </si>
  <si>
    <t>Porcentaje de obra terminada al 2020</t>
  </si>
  <si>
    <t>Porcetaje de obra terminada al 2020</t>
  </si>
  <si>
    <t>Reconstrucción de la Iglesia de El Pedestal</t>
  </si>
  <si>
    <t>Reconstruir la iglesia de El Pedestal</t>
  </si>
  <si>
    <t>DIRECCIÓN DE PLANIFICACIÓN
Cubierta para el área deportiva del barrio Motupe bajo</t>
  </si>
  <si>
    <t>DIRECCIÓN DE PLANIFICACIÓN
Cubierta para cancha deportiva de parroquia Jimbilla</t>
  </si>
  <si>
    <t>Cubierta para area deportiva del barrio Motupe bajo</t>
  </si>
  <si>
    <t>Cubierta para cancha deportiva de parroquia Jimbilla</t>
  </si>
  <si>
    <t>PROMOCIÓN, DIFUSIÓN Y CONSERVACIÓN DEL PATRIMONIO
Reconstrucción de Iglesia de El Pedestal</t>
  </si>
  <si>
    <t>Cubierta para area deportiva del barrio Motupe Bajo</t>
  </si>
  <si>
    <t>Cubierta de cancha deportiva de la parroquia Jimbilla</t>
  </si>
  <si>
    <t>Construcción de puente en el barrio Rodeo- Gualel</t>
  </si>
  <si>
    <t>No existe puente en el barrio Rodeo</t>
  </si>
  <si>
    <t>Construir un puente en el barrio Rodeo</t>
  </si>
  <si>
    <t>Mejorar la conectividad del barrio Rodeo</t>
  </si>
  <si>
    <t>DIRECCIÓN DE PLANIFICACIÓN
Construcción de puente en el barrio Rodeo- Gualel</t>
  </si>
  <si>
    <t>Construcción de puente en barrio Rodeo- Gualel</t>
  </si>
  <si>
    <t>Intervención del Parque Central de Vilcabamba</t>
  </si>
  <si>
    <t>Construcción de monumentos</t>
  </si>
  <si>
    <t>Parroquias rurales</t>
  </si>
  <si>
    <t>Vialidad urbana parroquias rurales</t>
  </si>
  <si>
    <t>Mejorar la imagen de la ciudad y sus parrqouais</t>
  </si>
  <si>
    <t>Construir monumentos</t>
  </si>
  <si>
    <t>n</t>
  </si>
  <si>
    <t>c</t>
  </si>
  <si>
    <t>Intervención parque Central de Vilcabamba</t>
  </si>
  <si>
    <t>Intervenir en el parque central de Vilcabamba</t>
  </si>
  <si>
    <t>Es necesario intervenir en algunas vías principales de las parroquias rurales, ya que se encuentran en mal estado</t>
  </si>
  <si>
    <t>Pavimentar algunas calles urbanas de las parroquias rurales</t>
  </si>
  <si>
    <t>Intervenir con vialidad urbana en las parroquias rurales</t>
  </si>
  <si>
    <t>DIRECCIÓN DE PLANIFICACIÓN
Construcción de monumentos</t>
  </si>
  <si>
    <t>Construcción de monumentos, area urbana y rural del cantón Loja</t>
  </si>
  <si>
    <t>PROMOCIÓN, DIFUSIÓN Y CONSERVACIÓN DEL PATRIMONIO
Intervención del Parque Central de Vilcabamba</t>
  </si>
  <si>
    <t>obra</t>
  </si>
  <si>
    <t>PAVIMENTACIÓN DE VIAS
Vialidad urbana en las parroquias rurales del cantón Loja</t>
  </si>
  <si>
    <t>Pavimentación de vías urbanas parroquias rurales</t>
  </si>
  <si>
    <t>MECANIZAR LOS PROCESOS PRODUCTIVOS DEL VIVERO MUNICIPAL Y RENOVAR LA INFRAESTRUCTURA EXISTENTE PARA AUMENTAR LA PRODUCCIÓN Y REPRODUCCIÓN VEGETAL.</t>
  </si>
  <si>
    <t>Loja para Todos Verde y Ecológica.</t>
  </si>
  <si>
    <t>Senderos Ecológicos del cantón Loja</t>
  </si>
  <si>
    <t>Centro Recreacional Yamburara</t>
  </si>
  <si>
    <t>Zoológico Y Protección De Fauna</t>
  </si>
  <si>
    <t>Senderos Ecologicos Ciudad</t>
  </si>
  <si>
    <t>Canton Loja</t>
  </si>
  <si>
    <t>La habilitación de senderos permitirá que los atractivos turísticos del cantón sean valorados, además se fomentará el intercambio de tradiciones para generar un intercambio de conocimientos entre los moradores del sector y los turistas, por lo que en las parroquias se están aperturando nuevos senderos.</t>
  </si>
  <si>
    <t>Implementar y habilitar senderos con su respectiva infraestructura, mobiliario, señalética, y ornamentación.</t>
  </si>
  <si>
    <t>Incrementar y consolidar los senderos existentes en la ciudad.</t>
  </si>
  <si>
    <t>Numero de kilometros aperturados y equipados en el año</t>
  </si>
  <si>
    <t>214855
(urbana y rural)</t>
  </si>
  <si>
    <t>Parques y Jardines</t>
  </si>
  <si>
    <t>Ing. Alberto Rodriguez</t>
  </si>
  <si>
    <t xml:space="preserve">
C=Contratación Pública</t>
  </si>
  <si>
    <t xml:space="preserve">Busca establecer potenciar espacios recreacionales y de conservacion que se encuentra en la parroquia Vilcabamba, garantizando un entorno ambiental saludable y contribuyendo a impulsar el turismo. </t>
  </si>
  <si>
    <t>Mejorar la infraestrutura del centro recreacional Yamburara, para la conservacion de las especies y ambientes saludables</t>
  </si>
  <si>
    <t>Mantener y mejorar la infraestructura existente y asegurar el bienestar de las especies de este centro recreacional</t>
  </si>
  <si>
    <t>Numero de infraestructura mejorada</t>
  </si>
  <si>
    <t>195617
(urbana y rural)</t>
  </si>
  <si>
    <t>Ing. Carlos Cevallos.</t>
  </si>
  <si>
    <t xml:space="preserve">D= Directa
</t>
  </si>
  <si>
    <t>Jhefatura de Zoológico y Protección de Fauna.</t>
  </si>
  <si>
    <t>Ampliación y mejoramiento del Zoológico y Protección de Fauna Parque Orillas del Zamora.</t>
  </si>
  <si>
    <t>El Valle</t>
  </si>
  <si>
    <t>17 exhibidores, de los cuales un 25% han sido mejorados; además, el zoológico posee un plan cuyo objetivo es incrementar en número de exhibidores.</t>
  </si>
  <si>
    <t xml:space="preserve">Implementar el zoológico y centro de protección de fauna más importante de la región sur del Ecuador para la conservación, investigación, educación, recreación y manejo responsable de la fauna silvestre, procurando el bienestar de los mismos.    </t>
  </si>
  <si>
    <t xml:space="preserve">• Renovar la infraestructura actual del Zoológico Municipal para que brinde las condiciones adecuadas para animales, público visitante y para las actividades de conservación, investigación y educación que se requiere en un zoológico y centro de rescate. </t>
  </si>
  <si>
    <t xml:space="preserve">Número de construcciones, mejoramientos y equipaientos realizados durante el año 2016.  </t>
  </si>
  <si>
    <t>Dr. Vinicio Luzuriaga</t>
  </si>
  <si>
    <t>Mecanizar los procesos productivos del vivero municipal y renovar la infraestructura exostente para aumentar la producción y reproducción vegetal .</t>
  </si>
  <si>
    <t xml:space="preserve">Senderos Ecológicos </t>
  </si>
  <si>
    <t>7.5.01.99.01.015</t>
  </si>
  <si>
    <t>Infraestructura en Parques</t>
  </si>
  <si>
    <t>Contratación de obras para protección de márgenes de los ríos</t>
  </si>
  <si>
    <t>Promover  turismo sustentable</t>
  </si>
  <si>
    <t>Insumos, Bienes, Materiales y Suministros para la Construcción, Eléctricos, Plomería, Carpintería, Señalización Vial, Navegación y Contra Incendios</t>
  </si>
  <si>
    <t>Adquisición de materiales de construcción para el mejoramiento de exhibidores, áreas de descanso, miradores y baterías sanitarias</t>
  </si>
  <si>
    <t>02070101</t>
  </si>
  <si>
    <t>Protegerlabiodiversidadensusdistintosnivelesdeorganización(genes, especies, poblaciones y ecosistemas-bosques)</t>
  </si>
  <si>
    <t>ZOOLOGICO</t>
  </si>
  <si>
    <t>Insumos, bienes, materiales y suministros para la construcción, eléctricos, plomería</t>
  </si>
  <si>
    <t>Adquicición de cemento, ladrillos, arena, graba, barillas e insumos electricos.</t>
  </si>
  <si>
    <t>Intervención en centro Recreacional Yamburara</t>
  </si>
  <si>
    <t>Intervención en Centro Recreación Yamburara</t>
  </si>
  <si>
    <t>PARQUES, JARDINES Y VIVERO
Mecanizar los procesos productivos del vivero municipal y renovar la infraestructura existente para aumentar la producción y reproducción vegetal .</t>
  </si>
  <si>
    <t>Implementación y mantenimiento de señalética turística en los atractivos en el cantón Loja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</si>
</sst>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00"/>
    <numFmt numFmtId="167" formatCode="&quot;0.0.00.00&quot;"/>
    <numFmt numFmtId="168" formatCode="_(&quot;$ &quot;* #,##0_);_(&quot;$ &quot;* \(#,##0\);_(&quot;$ &quot;* \-??_);_(@_)"/>
    <numFmt numFmtId="169" formatCode="00"/>
    <numFmt numFmtId="170" formatCode="_(* #,##0.00_);_(* \(#,##0.00\);_(* \-??_);_(@_)"/>
    <numFmt numFmtId="171" formatCode="_(&quot;$ &quot;* #,##0.00_);_(&quot;$ &quot;* \(#,##0.00\);_(&quot;$ &quot;* \-??_);_(@_)"/>
    <numFmt numFmtId="172" formatCode="&quot;$&quot;\ #,##0.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b/>
      <sz val="8"/>
      <name val="Arial Narrow"/>
      <family val="2"/>
    </font>
    <font>
      <b/>
      <sz val="11"/>
      <color indexed="9"/>
      <name val="Arial Narrow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9"/>
      <name val="Arial Narrow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b/>
      <sz val="12"/>
      <name val="Arial Narrow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6"/>
      <color indexed="8"/>
      <name val="Arial"/>
      <family val="2"/>
    </font>
    <font>
      <b/>
      <sz val="20"/>
      <color indexed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0"/>
      <color indexed="81"/>
      <name val="Tahoma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theme="5" tint="-0.49998474074526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9" tint="-0.499984740745262"/>
      <name val="Arial"/>
      <family val="2"/>
    </font>
    <font>
      <b/>
      <sz val="24"/>
      <color theme="1"/>
      <name val="Calibri"/>
      <family val="2"/>
      <scheme val="minor"/>
    </font>
    <font>
      <sz val="11"/>
      <color rgb="FFC0000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4"/>
        <bgColor indexed="3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9"/>
      </patternFill>
    </fill>
    <fill>
      <patternFill patternType="solid">
        <fgColor indexed="49"/>
        <bgColor indexed="38"/>
      </patternFill>
    </fill>
    <fill>
      <patternFill patternType="solid">
        <fgColor indexed="51"/>
        <bgColor indexed="13"/>
      </patternFill>
    </fill>
    <fill>
      <patternFill patternType="solid">
        <fgColor indexed="53"/>
        <bgColor indexed="19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theme="0"/>
        <bgColor indexed="41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-0.249977111117893"/>
        <bgColor indexed="41"/>
      </patternFill>
    </fill>
    <fill>
      <patternFill patternType="solid">
        <fgColor indexed="13"/>
        <bgColor indexed="51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9" tint="0.79998168889431442"/>
        <bgColor indexed="4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0"/>
        <bgColor indexed="2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9" tint="0.39997558519241921"/>
        <bgColor indexed="64"/>
      </patternFill>
    </fill>
  </fills>
  <borders count="7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0" borderId="0"/>
    <xf numFmtId="0" fontId="7" fillId="0" borderId="0"/>
    <xf numFmtId="43" fontId="1" fillId="0" borderId="0" applyFont="0" applyFill="0" applyBorder="0" applyAlignment="0" applyProtection="0"/>
    <xf numFmtId="167" fontId="7" fillId="0" borderId="0" applyFill="0" applyBorder="0" applyAlignment="0" applyProtection="0"/>
    <xf numFmtId="169" fontId="1" fillId="0" borderId="0" applyFont="0" applyFill="0" applyBorder="0" applyAlignment="0" applyProtection="0"/>
    <xf numFmtId="170" fontId="7" fillId="0" borderId="0" applyFill="0" applyBorder="0" applyAlignment="0" applyProtection="0"/>
    <xf numFmtId="164" fontId="1" fillId="0" borderId="0" applyFont="0" applyFill="0" applyBorder="0" applyAlignment="0" applyProtection="0"/>
  </cellStyleXfs>
  <cellXfs count="545">
    <xf numFmtId="0" fontId="0" fillId="0" borderId="0" xfId="0"/>
    <xf numFmtId="0" fontId="7" fillId="0" borderId="0" xfId="6"/>
    <xf numFmtId="0" fontId="4" fillId="5" borderId="2" xfId="5" applyFont="1" applyFill="1" applyBorder="1" applyAlignment="1">
      <alignment horizontal="center" vertical="center" wrapText="1"/>
    </xf>
    <xf numFmtId="0" fontId="4" fillId="5" borderId="3" xfId="5" applyFont="1" applyFill="1" applyBorder="1" applyAlignment="1">
      <alignment horizontal="center" vertical="center" wrapText="1"/>
    </xf>
    <xf numFmtId="0" fontId="4" fillId="5" borderId="3" xfId="5" applyFont="1" applyFill="1" applyBorder="1" applyAlignment="1">
      <alignment horizontal="center" vertical="center" wrapText="1" readingOrder="1"/>
    </xf>
    <xf numFmtId="0" fontId="5" fillId="5" borderId="3" xfId="5" applyFont="1" applyFill="1" applyBorder="1" applyAlignment="1">
      <alignment horizontal="center" vertical="center" wrapText="1"/>
    </xf>
    <xf numFmtId="0" fontId="6" fillId="6" borderId="3" xfId="5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5" borderId="10" xfId="5" applyFont="1" applyFill="1" applyBorder="1" applyAlignment="1">
      <alignment horizontal="center" vertical="center" wrapText="1"/>
    </xf>
    <xf numFmtId="0" fontId="4" fillId="5" borderId="11" xfId="5" applyFont="1" applyFill="1" applyBorder="1" applyAlignment="1">
      <alignment horizontal="center" vertical="center" wrapText="1"/>
    </xf>
    <xf numFmtId="0" fontId="9" fillId="5" borderId="11" xfId="5" applyFont="1" applyFill="1" applyBorder="1" applyAlignment="1">
      <alignment horizontal="center" vertical="center" wrapText="1"/>
    </xf>
    <xf numFmtId="0" fontId="4" fillId="5" borderId="11" xfId="5" applyFont="1" applyFill="1" applyBorder="1" applyAlignment="1">
      <alignment vertical="center" wrapText="1"/>
    </xf>
    <xf numFmtId="0" fontId="4" fillId="5" borderId="11" xfId="5" applyFont="1" applyFill="1" applyBorder="1" applyAlignment="1">
      <alignment vertical="center"/>
    </xf>
    <xf numFmtId="0" fontId="6" fillId="6" borderId="11" xfId="5" applyFont="1" applyFill="1" applyBorder="1" applyAlignment="1">
      <alignment horizontal="center" vertical="center" wrapText="1"/>
    </xf>
    <xf numFmtId="0" fontId="4" fillId="19" borderId="11" xfId="5" applyFont="1" applyFill="1" applyBorder="1" applyAlignment="1">
      <alignment horizontal="center" vertical="center" wrapText="1"/>
    </xf>
    <xf numFmtId="0" fontId="4" fillId="5" borderId="11" xfId="5" applyFont="1" applyFill="1" applyBorder="1" applyAlignment="1">
      <alignment horizontal="left" vertical="center" wrapText="1"/>
    </xf>
    <xf numFmtId="0" fontId="4" fillId="5" borderId="12" xfId="5" applyFont="1" applyFill="1" applyBorder="1" applyAlignment="1">
      <alignment horizontal="center" vertical="center" wrapText="1"/>
    </xf>
    <xf numFmtId="0" fontId="16" fillId="5" borderId="11" xfId="5" applyFont="1" applyFill="1" applyBorder="1" applyAlignment="1">
      <alignment horizontal="center" vertical="center" wrapText="1"/>
    </xf>
    <xf numFmtId="0" fontId="19" fillId="22" borderId="14" xfId="5" applyFont="1" applyFill="1" applyBorder="1" applyAlignment="1">
      <alignment vertical="center" wrapText="1"/>
    </xf>
    <xf numFmtId="0" fontId="19" fillId="22" borderId="15" xfId="5" applyFont="1" applyFill="1" applyBorder="1" applyAlignment="1">
      <alignment vertical="center" wrapText="1"/>
    </xf>
    <xf numFmtId="0" fontId="20" fillId="23" borderId="16" xfId="6" applyFont="1" applyFill="1" applyBorder="1" applyAlignment="1">
      <alignment vertical="center" wrapText="1"/>
    </xf>
    <xf numFmtId="0" fontId="20" fillId="23" borderId="17" xfId="6" applyFont="1" applyFill="1" applyBorder="1" applyAlignment="1">
      <alignment vertical="center" wrapText="1"/>
    </xf>
    <xf numFmtId="0" fontId="20" fillId="25" borderId="9" xfId="0" applyFont="1" applyFill="1" applyBorder="1" applyAlignment="1">
      <alignment horizontal="center" vertical="center" wrapText="1"/>
    </xf>
    <xf numFmtId="0" fontId="4" fillId="25" borderId="9" xfId="5" applyFont="1" applyFill="1" applyBorder="1" applyAlignment="1">
      <alignment horizontal="center" vertical="center" wrapText="1"/>
    </xf>
    <xf numFmtId="0" fontId="16" fillId="25" borderId="9" xfId="5" applyFont="1" applyFill="1" applyBorder="1" applyAlignment="1">
      <alignment horizontal="center" vertical="center" wrapText="1"/>
    </xf>
    <xf numFmtId="0" fontId="21" fillId="0" borderId="5" xfId="0" applyFont="1" applyBorder="1" applyAlignment="1">
      <alignment vertical="top" wrapText="1"/>
    </xf>
    <xf numFmtId="43" fontId="22" fillId="0" borderId="18" xfId="7" applyFont="1" applyBorder="1" applyAlignment="1">
      <alignment vertical="center" wrapText="1"/>
    </xf>
    <xf numFmtId="43" fontId="3" fillId="27" borderId="18" xfId="7" applyFont="1" applyFill="1" applyBorder="1" applyAlignment="1">
      <alignment horizontal="left" wrapText="1"/>
    </xf>
    <xf numFmtId="43" fontId="3" fillId="27" borderId="18" xfId="7" applyFont="1" applyFill="1" applyBorder="1" applyAlignment="1">
      <alignment vertical="center" wrapText="1"/>
    </xf>
    <xf numFmtId="170" fontId="10" fillId="0" borderId="18" xfId="10" applyFont="1" applyFill="1" applyBorder="1" applyAlignment="1" applyProtection="1">
      <alignment vertical="center" wrapText="1"/>
    </xf>
    <xf numFmtId="171" fontId="10" fillId="33" borderId="18" xfId="8" applyNumberFormat="1" applyFont="1" applyFill="1" applyBorder="1" applyAlignment="1" applyProtection="1">
      <alignment horizontal="center" vertical="top" wrapText="1"/>
    </xf>
    <xf numFmtId="43" fontId="10" fillId="33" borderId="18" xfId="7" applyFont="1" applyFill="1" applyBorder="1" applyAlignment="1" applyProtection="1">
      <alignment horizontal="right" vertical="top" wrapText="1"/>
    </xf>
    <xf numFmtId="0" fontId="17" fillId="0" borderId="0" xfId="0" applyFont="1"/>
    <xf numFmtId="0" fontId="24" fillId="0" borderId="0" xfId="0" applyFont="1"/>
    <xf numFmtId="0" fontId="25" fillId="0" borderId="0" xfId="0" applyFont="1"/>
    <xf numFmtId="0" fontId="26" fillId="0" borderId="0" xfId="6" applyFont="1"/>
    <xf numFmtId="0" fontId="4" fillId="25" borderId="9" xfId="5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3" fillId="30" borderId="6" xfId="6" applyFont="1" applyFill="1" applyBorder="1" applyAlignment="1">
      <alignment horizontal="center" vertical="top"/>
    </xf>
    <xf numFmtId="0" fontId="23" fillId="30" borderId="7" xfId="6" applyFont="1" applyFill="1" applyBorder="1" applyAlignment="1">
      <alignment horizontal="center" vertical="top"/>
    </xf>
    <xf numFmtId="0" fontId="23" fillId="30" borderId="7" xfId="6" applyFont="1" applyFill="1" applyBorder="1" applyAlignment="1">
      <alignment horizontal="left" vertical="top"/>
    </xf>
    <xf numFmtId="0" fontId="23" fillId="30" borderId="8" xfId="6" applyFont="1" applyFill="1" applyBorder="1" applyAlignment="1">
      <alignment horizontal="center" vertical="top"/>
    </xf>
    <xf numFmtId="0" fontId="23" fillId="30" borderId="19" xfId="6" applyFont="1" applyFill="1" applyBorder="1" applyAlignment="1">
      <alignment horizontal="center" vertical="top"/>
    </xf>
    <xf numFmtId="0" fontId="23" fillId="30" borderId="20" xfId="6" applyFont="1" applyFill="1" applyBorder="1" applyAlignment="1">
      <alignment horizontal="center" vertical="top"/>
    </xf>
    <xf numFmtId="0" fontId="23" fillId="30" borderId="20" xfId="6" applyFont="1" applyFill="1" applyBorder="1" applyAlignment="1">
      <alignment horizontal="left" vertical="top"/>
    </xf>
    <xf numFmtId="0" fontId="23" fillId="30" borderId="21" xfId="6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0" fillId="20" borderId="18" xfId="0" applyFill="1" applyBorder="1" applyAlignment="1">
      <alignment vertical="center" wrapText="1"/>
    </xf>
    <xf numFmtId="0" fontId="12" fillId="20" borderId="9" xfId="0" applyFont="1" applyFill="1" applyBorder="1" applyAlignment="1">
      <alignment vertical="center"/>
    </xf>
    <xf numFmtId="166" fontId="11" fillId="21" borderId="8" xfId="5" applyNumberFormat="1" applyFont="1" applyFill="1" applyBorder="1" applyAlignment="1">
      <alignment horizontal="center" vertical="center" wrapText="1"/>
    </xf>
    <xf numFmtId="0" fontId="12" fillId="20" borderId="9" xfId="0" applyFont="1" applyFill="1" applyBorder="1" applyAlignment="1">
      <alignment horizontal="center" vertical="center"/>
    </xf>
    <xf numFmtId="4" fontId="12" fillId="20" borderId="9" xfId="0" applyNumberFormat="1" applyFont="1" applyFill="1" applyBorder="1" applyAlignment="1">
      <alignment vertical="center"/>
    </xf>
    <xf numFmtId="4" fontId="12" fillId="11" borderId="9" xfId="0" applyNumberFormat="1" applyFont="1" applyFill="1" applyBorder="1" applyAlignment="1">
      <alignment vertical="center"/>
    </xf>
    <xf numFmtId="0" fontId="12" fillId="20" borderId="9" xfId="0" applyFont="1" applyFill="1" applyBorder="1" applyAlignment="1">
      <alignment vertical="center" wrapText="1"/>
    </xf>
    <xf numFmtId="14" fontId="12" fillId="20" borderId="9" xfId="0" applyNumberFormat="1" applyFont="1" applyFill="1" applyBorder="1" applyAlignment="1">
      <alignment vertical="center"/>
    </xf>
    <xf numFmtId="3" fontId="12" fillId="20" borderId="9" xfId="0" applyNumberFormat="1" applyFont="1" applyFill="1" applyBorder="1" applyAlignment="1">
      <alignment vertical="center"/>
    </xf>
    <xf numFmtId="3" fontId="12" fillId="20" borderId="9" xfId="0" applyNumberFormat="1" applyFont="1" applyFill="1" applyBorder="1" applyAlignment="1">
      <alignment vertical="center" wrapText="1"/>
    </xf>
    <xf numFmtId="0" fontId="12" fillId="35" borderId="18" xfId="0" applyFont="1" applyFill="1" applyBorder="1" applyAlignment="1">
      <alignment vertical="center"/>
    </xf>
    <xf numFmtId="166" fontId="11" fillId="36" borderId="21" xfId="5" applyNumberFormat="1" applyFont="1" applyFill="1" applyBorder="1" applyAlignment="1">
      <alignment horizontal="center" vertical="center" wrapText="1"/>
    </xf>
    <xf numFmtId="0" fontId="12" fillId="35" borderId="18" xfId="0" applyFont="1" applyFill="1" applyBorder="1" applyAlignment="1">
      <alignment vertical="center" wrapText="1"/>
    </xf>
    <xf numFmtId="3" fontId="12" fillId="35" borderId="18" xfId="0" applyNumberFormat="1" applyFont="1" applyFill="1" applyBorder="1" applyAlignment="1">
      <alignment vertical="center" wrapText="1"/>
    </xf>
    <xf numFmtId="0" fontId="12" fillId="35" borderId="18" xfId="0" applyFont="1" applyFill="1" applyBorder="1" applyAlignment="1">
      <alignment horizontal="center" vertical="center"/>
    </xf>
    <xf numFmtId="3" fontId="12" fillId="35" borderId="18" xfId="0" applyNumberFormat="1" applyFont="1" applyFill="1" applyBorder="1" applyAlignment="1">
      <alignment vertical="center"/>
    </xf>
    <xf numFmtId="4" fontId="12" fillId="35" borderId="18" xfId="0" applyNumberFormat="1" applyFont="1" applyFill="1" applyBorder="1" applyAlignment="1">
      <alignment vertical="center"/>
    </xf>
    <xf numFmtId="14" fontId="12" fillId="35" borderId="18" xfId="0" applyNumberFormat="1" applyFont="1" applyFill="1" applyBorder="1" applyAlignment="1">
      <alignment vertical="center"/>
    </xf>
    <xf numFmtId="0" fontId="21" fillId="26" borderId="18" xfId="0" applyFont="1" applyFill="1" applyBorder="1" applyAlignment="1">
      <alignment horizontal="left" vertical="center" wrapText="1"/>
    </xf>
    <xf numFmtId="0" fontId="3" fillId="27" borderId="18" xfId="5" applyFont="1" applyFill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43" fontId="22" fillId="0" borderId="18" xfId="7" applyFont="1" applyBorder="1" applyAlignment="1">
      <alignment horizontal="right" vertical="center" wrapText="1"/>
    </xf>
    <xf numFmtId="4" fontId="22" fillId="0" borderId="18" xfId="7" applyNumberFormat="1" applyFont="1" applyBorder="1" applyAlignment="1">
      <alignment vertical="center" wrapText="1"/>
    </xf>
    <xf numFmtId="4" fontId="22" fillId="0" borderId="21" xfId="6" applyNumberFormat="1" applyFont="1" applyBorder="1" applyAlignment="1">
      <alignment horizontal="center" vertical="center" wrapText="1"/>
    </xf>
    <xf numFmtId="43" fontId="3" fillId="27" borderId="21" xfId="7" applyFont="1" applyFill="1" applyBorder="1" applyAlignment="1">
      <alignment horizontal="center" vertical="center" wrapText="1"/>
    </xf>
    <xf numFmtId="0" fontId="3" fillId="27" borderId="18" xfId="5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3" fontId="22" fillId="0" borderId="18" xfId="7" applyFont="1" applyBorder="1" applyAlignment="1">
      <alignment horizontal="center" vertical="center" wrapText="1"/>
    </xf>
    <xf numFmtId="4" fontId="22" fillId="0" borderId="18" xfId="7" applyNumberFormat="1" applyFont="1" applyBorder="1" applyAlignment="1">
      <alignment horizontal="center" vertical="center" wrapText="1"/>
    </xf>
    <xf numFmtId="4" fontId="22" fillId="0" borderId="18" xfId="6" applyNumberFormat="1" applyFont="1" applyBorder="1" applyAlignment="1">
      <alignment vertical="top" wrapText="1"/>
    </xf>
    <xf numFmtId="43" fontId="3" fillId="27" borderId="18" xfId="7" applyFont="1" applyFill="1" applyBorder="1" applyAlignment="1">
      <alignment vertical="top" wrapText="1"/>
    </xf>
    <xf numFmtId="0" fontId="22" fillId="0" borderId="18" xfId="0" applyFont="1" applyBorder="1" applyAlignment="1">
      <alignment horizontal="left" vertical="center" wrapText="1"/>
    </xf>
    <xf numFmtId="43" fontId="22" fillId="20" borderId="18" xfId="7" applyFont="1" applyFill="1" applyBorder="1" applyAlignment="1">
      <alignment horizontal="right" vertical="center" wrapText="1"/>
    </xf>
    <xf numFmtId="4" fontId="22" fillId="20" borderId="21" xfId="6" applyNumberFormat="1" applyFont="1" applyFill="1" applyBorder="1" applyAlignment="1">
      <alignment horizontal="center" vertical="center" wrapText="1"/>
    </xf>
    <xf numFmtId="43" fontId="3" fillId="37" borderId="21" xfId="7" applyFont="1" applyFill="1" applyBorder="1" applyAlignment="1">
      <alignment horizontal="center" vertical="center" wrapText="1"/>
    </xf>
    <xf numFmtId="0" fontId="3" fillId="37" borderId="18" xfId="5" applyFont="1" applyFill="1" applyBorder="1" applyAlignment="1">
      <alignment vertical="top" wrapText="1"/>
    </xf>
    <xf numFmtId="0" fontId="21" fillId="20" borderId="18" xfId="0" applyFont="1" applyFill="1" applyBorder="1" applyAlignment="1">
      <alignment vertical="top" wrapText="1"/>
    </xf>
    <xf numFmtId="0" fontId="22" fillId="20" borderId="18" xfId="0" applyFont="1" applyFill="1" applyBorder="1" applyAlignment="1">
      <alignment horizontal="left" vertical="center" wrapText="1"/>
    </xf>
    <xf numFmtId="0" fontId="21" fillId="20" borderId="5" xfId="0" applyFont="1" applyFill="1" applyBorder="1" applyAlignment="1">
      <alignment horizontal="center" vertical="center" wrapText="1"/>
    </xf>
    <xf numFmtId="4" fontId="22" fillId="20" borderId="18" xfId="7" applyNumberFormat="1" applyFont="1" applyFill="1" applyBorder="1" applyAlignment="1">
      <alignment vertical="center" wrapText="1"/>
    </xf>
    <xf numFmtId="43" fontId="22" fillId="20" borderId="18" xfId="7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2" fillId="0" borderId="18" xfId="6" applyFont="1" applyBorder="1" applyAlignment="1">
      <alignment wrapText="1"/>
    </xf>
    <xf numFmtId="0" fontId="3" fillId="31" borderId="18" xfId="5" applyFont="1" applyFill="1" applyBorder="1" applyAlignment="1">
      <alignment horizontal="left" wrapText="1"/>
    </xf>
    <xf numFmtId="170" fontId="3" fillId="0" borderId="18" xfId="10" applyFont="1" applyFill="1" applyBorder="1" applyAlignment="1" applyProtection="1">
      <alignment horizontal="left" wrapText="1"/>
    </xf>
    <xf numFmtId="170" fontId="3" fillId="31" borderId="18" xfId="10" applyFont="1" applyFill="1" applyBorder="1" applyAlignment="1" applyProtection="1">
      <alignment horizontal="left" wrapText="1"/>
    </xf>
    <xf numFmtId="170" fontId="22" fillId="0" borderId="18" xfId="10" applyFont="1" applyFill="1" applyBorder="1" applyAlignment="1" applyProtection="1">
      <alignment horizontal="left" wrapText="1"/>
    </xf>
    <xf numFmtId="168" fontId="3" fillId="31" borderId="18" xfId="8" applyNumberFormat="1" applyFont="1" applyFill="1" applyBorder="1" applyAlignment="1" applyProtection="1">
      <alignment horizontal="left" wrapText="1"/>
    </xf>
    <xf numFmtId="170" fontId="3" fillId="31" borderId="18" xfId="10" applyFont="1" applyFill="1" applyBorder="1" applyAlignment="1" applyProtection="1">
      <alignment vertical="center" wrapText="1"/>
    </xf>
    <xf numFmtId="0" fontId="3" fillId="27" borderId="18" xfId="5" applyFont="1" applyFill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4" fontId="3" fillId="27" borderId="18" xfId="7" applyNumberFormat="1" applyFont="1" applyFill="1" applyBorder="1" applyAlignment="1">
      <alignment horizontal="right" vertical="center" wrapText="1"/>
    </xf>
    <xf numFmtId="43" fontId="3" fillId="27" borderId="18" xfId="7" applyFont="1" applyFill="1" applyBorder="1" applyAlignment="1">
      <alignment horizontal="right" vertical="center" wrapText="1"/>
    </xf>
    <xf numFmtId="166" fontId="3" fillId="21" borderId="21" xfId="5" applyNumberFormat="1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vertical="center"/>
    </xf>
    <xf numFmtId="0" fontId="12" fillId="20" borderId="18" xfId="0" applyFont="1" applyFill="1" applyBorder="1" applyAlignment="1">
      <alignment vertical="center" wrapText="1"/>
    </xf>
    <xf numFmtId="0" fontId="12" fillId="20" borderId="18" xfId="0" applyFont="1" applyFill="1" applyBorder="1" applyAlignment="1">
      <alignment horizontal="center" vertical="center" wrapText="1"/>
    </xf>
    <xf numFmtId="4" fontId="12" fillId="20" borderId="18" xfId="0" applyNumberFormat="1" applyFont="1" applyFill="1" applyBorder="1" applyAlignment="1">
      <alignment vertical="center"/>
    </xf>
    <xf numFmtId="0" fontId="12" fillId="20" borderId="18" xfId="0" applyFont="1" applyFill="1" applyBorder="1" applyAlignment="1">
      <alignment horizontal="center" vertical="center"/>
    </xf>
    <xf numFmtId="166" fontId="11" fillId="21" borderId="21" xfId="5" applyNumberFormat="1" applyFont="1" applyFill="1" applyBorder="1" applyAlignment="1">
      <alignment horizontal="center" vertical="center" wrapText="1"/>
    </xf>
    <xf numFmtId="14" fontId="12" fillId="20" borderId="18" xfId="0" applyNumberFormat="1" applyFont="1" applyFill="1" applyBorder="1" applyAlignment="1">
      <alignment vertical="center" wrapText="1"/>
    </xf>
    <xf numFmtId="0" fontId="0" fillId="20" borderId="18" xfId="0" applyFill="1" applyBorder="1"/>
    <xf numFmtId="9" fontId="12" fillId="20" borderId="18" xfId="0" applyNumberFormat="1" applyFont="1" applyFill="1" applyBorder="1" applyAlignment="1">
      <alignment horizontal="center" vertical="center"/>
    </xf>
    <xf numFmtId="14" fontId="12" fillId="20" borderId="18" xfId="0" applyNumberFormat="1" applyFont="1" applyFill="1" applyBorder="1" applyAlignment="1">
      <alignment vertical="center"/>
    </xf>
    <xf numFmtId="4" fontId="12" fillId="11" borderId="9" xfId="0" applyNumberFormat="1" applyFont="1" applyFill="1" applyBorder="1" applyAlignment="1">
      <alignment horizontal="right" vertical="center"/>
    </xf>
    <xf numFmtId="4" fontId="12" fillId="20" borderId="9" xfId="0" applyNumberFormat="1" applyFont="1" applyFill="1" applyBorder="1" applyAlignment="1">
      <alignment horizontal="right" vertical="center"/>
    </xf>
    <xf numFmtId="4" fontId="30" fillId="35" borderId="18" xfId="0" applyNumberFormat="1" applyFont="1" applyFill="1" applyBorder="1" applyAlignment="1">
      <alignment vertical="center"/>
    </xf>
    <xf numFmtId="4" fontId="22" fillId="0" borderId="18" xfId="6" applyNumberFormat="1" applyFont="1" applyFill="1" applyBorder="1" applyAlignment="1">
      <alignment horizontal="center" vertical="center" wrapText="1"/>
    </xf>
    <xf numFmtId="0" fontId="22" fillId="0" borderId="18" xfId="6" applyFont="1" applyBorder="1" applyAlignment="1">
      <alignment vertical="center" wrapText="1"/>
    </xf>
    <xf numFmtId="0" fontId="12" fillId="18" borderId="24" xfId="0" applyFont="1" applyFill="1" applyBorder="1" applyAlignment="1">
      <alignment horizontal="left" vertical="center" wrapText="1"/>
    </xf>
    <xf numFmtId="0" fontId="12" fillId="18" borderId="25" xfId="0" applyFont="1" applyFill="1" applyBorder="1" applyAlignment="1">
      <alignment horizontal="left" vertical="center" wrapText="1"/>
    </xf>
    <xf numFmtId="0" fontId="12" fillId="35" borderId="23" xfId="0" applyFont="1" applyFill="1" applyBorder="1" applyAlignment="1">
      <alignment horizontal="justify" vertical="justify"/>
    </xf>
    <xf numFmtId="0" fontId="0" fillId="0" borderId="18" xfId="0" applyBorder="1" applyAlignment="1">
      <alignment vertical="center" wrapText="1"/>
    </xf>
    <xf numFmtId="4" fontId="22" fillId="0" borderId="18" xfId="6" applyNumberFormat="1" applyFont="1" applyBorder="1" applyAlignment="1">
      <alignment horizontal="center" vertical="center" wrapText="1"/>
    </xf>
    <xf numFmtId="4" fontId="22" fillId="20" borderId="18" xfId="6" applyNumberFormat="1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right" vertical="center" wrapText="1"/>
    </xf>
    <xf numFmtId="0" fontId="12" fillId="38" borderId="18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20" borderId="18" xfId="0" applyFont="1" applyFill="1" applyBorder="1"/>
    <xf numFmtId="0" fontId="12" fillId="20" borderId="18" xfId="0" applyFont="1" applyFill="1" applyBorder="1" applyAlignment="1">
      <alignment horizontal="right" vertical="center"/>
    </xf>
    <xf numFmtId="4" fontId="12" fillId="20" borderId="18" xfId="0" applyNumberFormat="1" applyFont="1" applyFill="1" applyBorder="1" applyAlignment="1">
      <alignment horizontal="center" vertical="center"/>
    </xf>
    <xf numFmtId="0" fontId="12" fillId="20" borderId="18" xfId="0" applyFont="1" applyFill="1" applyBorder="1" applyAlignment="1">
      <alignment wrapText="1"/>
    </xf>
    <xf numFmtId="4" fontId="12" fillId="11" borderId="18" xfId="0" applyNumberFormat="1" applyFont="1" applyFill="1" applyBorder="1" applyAlignment="1">
      <alignment horizontal="right" vertical="center" wrapText="1"/>
    </xf>
    <xf numFmtId="172" fontId="12" fillId="20" borderId="18" xfId="11" applyNumberFormat="1" applyFont="1" applyFill="1" applyBorder="1" applyAlignment="1">
      <alignment wrapText="1"/>
    </xf>
    <xf numFmtId="14" fontId="12" fillId="20" borderId="18" xfId="0" applyNumberFormat="1" applyFont="1" applyFill="1" applyBorder="1" applyAlignment="1">
      <alignment horizontal="center" vertical="center" wrapText="1"/>
    </xf>
    <xf numFmtId="0" fontId="12" fillId="20" borderId="18" xfId="0" applyFont="1" applyFill="1" applyBorder="1" applyAlignment="1">
      <alignment horizontal="left" vertical="center" wrapText="1"/>
    </xf>
    <xf numFmtId="0" fontId="12" fillId="0" borderId="0" xfId="0" applyFont="1"/>
    <xf numFmtId="0" fontId="21" fillId="20" borderId="18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165" fontId="12" fillId="20" borderId="18" xfId="1" applyFont="1" applyFill="1" applyBorder="1" applyAlignment="1">
      <alignment vertical="center"/>
    </xf>
    <xf numFmtId="165" fontId="12" fillId="20" borderId="18" xfId="1" applyFont="1" applyFill="1" applyBorder="1" applyAlignment="1">
      <alignment horizontal="center" vertical="center" wrapText="1"/>
    </xf>
    <xf numFmtId="165" fontId="12" fillId="20" borderId="18" xfId="1" applyFont="1" applyFill="1" applyBorder="1" applyAlignment="1">
      <alignment horizontal="center" vertical="center"/>
    </xf>
    <xf numFmtId="165" fontId="12" fillId="20" borderId="18" xfId="1" applyFont="1" applyFill="1" applyBorder="1" applyAlignment="1">
      <alignment horizontal="right" vertical="center"/>
    </xf>
    <xf numFmtId="0" fontId="0" fillId="38" borderId="18" xfId="0" applyFill="1" applyBorder="1" applyAlignment="1">
      <alignment vertical="center" wrapText="1"/>
    </xf>
    <xf numFmtId="4" fontId="22" fillId="38" borderId="21" xfId="6" applyNumberFormat="1" applyFont="1" applyFill="1" applyBorder="1" applyAlignment="1">
      <alignment horizontal="center" vertical="center" wrapText="1"/>
    </xf>
    <xf numFmtId="43" fontId="3" fillId="39" borderId="21" xfId="7" applyFont="1" applyFill="1" applyBorder="1" applyAlignment="1">
      <alignment horizontal="center" vertical="center" wrapText="1"/>
    </xf>
    <xf numFmtId="0" fontId="3" fillId="39" borderId="18" xfId="5" applyFont="1" applyFill="1" applyBorder="1" applyAlignment="1">
      <alignment vertical="top" wrapText="1"/>
    </xf>
    <xf numFmtId="0" fontId="21" fillId="38" borderId="18" xfId="0" applyFont="1" applyFill="1" applyBorder="1" applyAlignment="1">
      <alignment vertical="top" wrapText="1"/>
    </xf>
    <xf numFmtId="0" fontId="22" fillId="38" borderId="18" xfId="0" applyFont="1" applyFill="1" applyBorder="1" applyAlignment="1">
      <alignment horizontal="left" vertical="center" wrapText="1"/>
    </xf>
    <xf numFmtId="0" fontId="21" fillId="38" borderId="5" xfId="0" applyFont="1" applyFill="1" applyBorder="1" applyAlignment="1">
      <alignment horizontal="center" vertical="center" wrapText="1"/>
    </xf>
    <xf numFmtId="43" fontId="22" fillId="38" borderId="18" xfId="7" applyFont="1" applyFill="1" applyBorder="1" applyAlignment="1">
      <alignment horizontal="right" vertical="center" wrapText="1"/>
    </xf>
    <xf numFmtId="4" fontId="22" fillId="38" borderId="18" xfId="7" applyNumberFormat="1" applyFont="1" applyFill="1" applyBorder="1" applyAlignment="1">
      <alignment vertical="center" wrapText="1"/>
    </xf>
    <xf numFmtId="43" fontId="22" fillId="38" borderId="18" xfId="7" applyFont="1" applyFill="1" applyBorder="1" applyAlignment="1">
      <alignment vertical="center" wrapText="1"/>
    </xf>
    <xf numFmtId="4" fontId="22" fillId="38" borderId="18" xfId="6" applyNumberFormat="1" applyFont="1" applyFill="1" applyBorder="1" applyAlignment="1">
      <alignment horizontal="center" vertical="center" wrapText="1"/>
    </xf>
    <xf numFmtId="0" fontId="12" fillId="35" borderId="11" xfId="0" applyFont="1" applyFill="1" applyBorder="1" applyAlignment="1">
      <alignment horizontal="justify" vertical="justify"/>
    </xf>
    <xf numFmtId="0" fontId="12" fillId="18" borderId="4" xfId="0" applyFont="1" applyFill="1" applyBorder="1" applyAlignment="1">
      <alignment vertical="center" wrapText="1"/>
    </xf>
    <xf numFmtId="168" fontId="3" fillId="40" borderId="18" xfId="8" applyNumberFormat="1" applyFont="1" applyFill="1" applyBorder="1" applyAlignment="1" applyProtection="1">
      <alignment horizontal="left" vertical="center" wrapText="1"/>
    </xf>
    <xf numFmtId="4" fontId="3" fillId="28" borderId="18" xfId="7" applyNumberFormat="1" applyFont="1" applyFill="1" applyBorder="1" applyAlignment="1">
      <alignment horizontal="right" vertical="center" wrapText="1"/>
    </xf>
    <xf numFmtId="43" fontId="3" fillId="28" borderId="18" xfId="7" applyFont="1" applyFill="1" applyBorder="1" applyAlignment="1">
      <alignment horizontal="right" vertical="center" wrapText="1"/>
    </xf>
    <xf numFmtId="43" fontId="23" fillId="26" borderId="18" xfId="7" applyFont="1" applyFill="1" applyBorder="1" applyAlignment="1">
      <alignment horizontal="center" vertical="center" wrapText="1"/>
    </xf>
    <xf numFmtId="0" fontId="0" fillId="0" borderId="18" xfId="0" applyFill="1" applyBorder="1" applyAlignment="1">
      <alignment vertical="center" wrapText="1"/>
    </xf>
    <xf numFmtId="4" fontId="22" fillId="0" borderId="21" xfId="6" applyNumberFormat="1" applyFont="1" applyFill="1" applyBorder="1" applyAlignment="1">
      <alignment horizontal="center" vertical="center" wrapText="1"/>
    </xf>
    <xf numFmtId="43" fontId="3" fillId="0" borderId="21" xfId="7" applyFont="1" applyFill="1" applyBorder="1" applyAlignment="1">
      <alignment horizontal="center" vertical="center" wrapText="1"/>
    </xf>
    <xf numFmtId="0" fontId="3" fillId="0" borderId="18" xfId="5" applyFont="1" applyFill="1" applyBorder="1" applyAlignment="1">
      <alignment vertical="top" wrapText="1"/>
    </xf>
    <xf numFmtId="0" fontId="21" fillId="0" borderId="18" xfId="0" applyFont="1" applyFill="1" applyBorder="1" applyAlignment="1">
      <alignment vertical="top" wrapText="1"/>
    </xf>
    <xf numFmtId="170" fontId="3" fillId="31" borderId="26" xfId="10" applyFont="1" applyFill="1" applyBorder="1" applyAlignment="1" applyProtection="1">
      <alignment vertical="center" wrapText="1"/>
    </xf>
    <xf numFmtId="170" fontId="3" fillId="31" borderId="27" xfId="10" applyFont="1" applyFill="1" applyBorder="1" applyAlignment="1" applyProtection="1">
      <alignment vertical="center" wrapText="1"/>
    </xf>
    <xf numFmtId="43" fontId="3" fillId="20" borderId="21" xfId="7" applyFont="1" applyFill="1" applyBorder="1" applyAlignment="1">
      <alignment horizontal="center" vertical="center" wrapText="1"/>
    </xf>
    <xf numFmtId="0" fontId="3" fillId="37" borderId="28" xfId="5" applyFont="1" applyFill="1" applyBorder="1" applyAlignment="1">
      <alignment vertical="top" wrapText="1"/>
    </xf>
    <xf numFmtId="0" fontId="21" fillId="20" borderId="28" xfId="0" applyFont="1" applyFill="1" applyBorder="1" applyAlignment="1">
      <alignment vertical="top" wrapText="1"/>
    </xf>
    <xf numFmtId="0" fontId="22" fillId="20" borderId="28" xfId="0" applyFont="1" applyFill="1" applyBorder="1" applyAlignment="1">
      <alignment horizontal="left" vertical="center" wrapText="1"/>
    </xf>
    <xf numFmtId="4" fontId="22" fillId="20" borderId="28" xfId="6" applyNumberFormat="1" applyFont="1" applyFill="1" applyBorder="1" applyAlignment="1">
      <alignment horizontal="right" vertical="center" wrapText="1"/>
    </xf>
    <xf numFmtId="4" fontId="3" fillId="37" borderId="28" xfId="7" applyNumberFormat="1" applyFont="1" applyFill="1" applyBorder="1" applyAlignment="1">
      <alignment horizontal="right" vertical="center" wrapText="1"/>
    </xf>
    <xf numFmtId="43" fontId="3" fillId="37" borderId="28" xfId="7" applyFont="1" applyFill="1" applyBorder="1" applyAlignment="1">
      <alignment horizontal="right" vertical="center" wrapText="1"/>
    </xf>
    <xf numFmtId="43" fontId="3" fillId="27" borderId="28" xfId="7" applyFont="1" applyFill="1" applyBorder="1" applyAlignment="1">
      <alignment horizontal="left" wrapText="1"/>
    </xf>
    <xf numFmtId="43" fontId="3" fillId="27" borderId="28" xfId="7" applyFont="1" applyFill="1" applyBorder="1" applyAlignment="1">
      <alignment vertical="center" wrapText="1"/>
    </xf>
    <xf numFmtId="0" fontId="0" fillId="20" borderId="30" xfId="0" applyFill="1" applyBorder="1"/>
    <xf numFmtId="166" fontId="3" fillId="21" borderId="30" xfId="5" applyNumberFormat="1" applyFont="1" applyFill="1" applyBorder="1" applyAlignment="1">
      <alignment horizontal="center" vertical="center" wrapText="1"/>
    </xf>
    <xf numFmtId="0" fontId="0" fillId="42" borderId="18" xfId="0" applyFill="1" applyBorder="1" applyAlignment="1">
      <alignment vertical="center" wrapText="1"/>
    </xf>
    <xf numFmtId="4" fontId="22" fillId="42" borderId="21" xfId="6" applyNumberFormat="1" applyFont="1" applyFill="1" applyBorder="1" applyAlignment="1">
      <alignment horizontal="center" vertical="center" wrapText="1"/>
    </xf>
    <xf numFmtId="43" fontId="3" fillId="42" borderId="21" xfId="7" applyFont="1" applyFill="1" applyBorder="1" applyAlignment="1">
      <alignment horizontal="center" vertical="center" wrapText="1"/>
    </xf>
    <xf numFmtId="0" fontId="3" fillId="42" borderId="18" xfId="5" applyFont="1" applyFill="1" applyBorder="1" applyAlignment="1">
      <alignment vertical="top" wrapText="1"/>
    </xf>
    <xf numFmtId="0" fontId="21" fillId="42" borderId="18" xfId="0" applyFont="1" applyFill="1" applyBorder="1" applyAlignment="1">
      <alignment vertical="top" wrapText="1"/>
    </xf>
    <xf numFmtId="0" fontId="22" fillId="42" borderId="18" xfId="0" applyFont="1" applyFill="1" applyBorder="1" applyAlignment="1">
      <alignment horizontal="left" vertical="center" wrapText="1"/>
    </xf>
    <xf numFmtId="43" fontId="22" fillId="42" borderId="18" xfId="7" applyFont="1" applyFill="1" applyBorder="1" applyAlignment="1">
      <alignment horizontal="right" vertical="center" wrapText="1"/>
    </xf>
    <xf numFmtId="4" fontId="22" fillId="42" borderId="18" xfId="7" applyNumberFormat="1" applyFont="1" applyFill="1" applyBorder="1" applyAlignment="1">
      <alignment vertical="center" wrapText="1"/>
    </xf>
    <xf numFmtId="43" fontId="22" fillId="42" borderId="18" xfId="7" applyFont="1" applyFill="1" applyBorder="1" applyAlignment="1">
      <alignment vertical="center" wrapText="1"/>
    </xf>
    <xf numFmtId="0" fontId="32" fillId="42" borderId="5" xfId="0" applyFont="1" applyFill="1" applyBorder="1" applyAlignment="1">
      <alignment horizontal="center" vertical="center" wrapText="1"/>
    </xf>
    <xf numFmtId="4" fontId="22" fillId="42" borderId="28" xfId="6" applyNumberFormat="1" applyFont="1" applyFill="1" applyBorder="1" applyAlignment="1">
      <alignment horizontal="right" vertical="center" wrapText="1"/>
    </xf>
    <xf numFmtId="0" fontId="33" fillId="20" borderId="18" xfId="0" applyFont="1" applyFill="1" applyBorder="1" applyAlignment="1">
      <alignment vertical="center"/>
    </xf>
    <xf numFmtId="0" fontId="12" fillId="18" borderId="31" xfId="0" applyFont="1" applyFill="1" applyBorder="1" applyAlignment="1">
      <alignment vertical="center" wrapText="1"/>
    </xf>
    <xf numFmtId="0" fontId="12" fillId="18" borderId="32" xfId="0" applyFont="1" applyFill="1" applyBorder="1" applyAlignment="1">
      <alignment vertical="center" wrapText="1"/>
    </xf>
    <xf numFmtId="0" fontId="12" fillId="20" borderId="28" xfId="0" applyFont="1" applyFill="1" applyBorder="1" applyAlignment="1">
      <alignment vertical="center" wrapText="1"/>
    </xf>
    <xf numFmtId="166" fontId="11" fillId="21" borderId="29" xfId="5" applyNumberFormat="1" applyFont="1" applyFill="1" applyBorder="1" applyAlignment="1">
      <alignment horizontal="center" vertical="center" wrapText="1"/>
    </xf>
    <xf numFmtId="0" fontId="12" fillId="20" borderId="28" xfId="0" applyFont="1" applyFill="1" applyBorder="1" applyAlignment="1">
      <alignment vertical="center"/>
    </xf>
    <xf numFmtId="0" fontId="12" fillId="20" borderId="28" xfId="0" applyFont="1" applyFill="1" applyBorder="1" applyAlignment="1">
      <alignment horizontal="center" vertical="center"/>
    </xf>
    <xf numFmtId="0" fontId="12" fillId="20" borderId="28" xfId="0" applyFont="1" applyFill="1" applyBorder="1"/>
    <xf numFmtId="0" fontId="12" fillId="20" borderId="28" xfId="0" applyFont="1" applyFill="1" applyBorder="1" applyAlignment="1">
      <alignment horizontal="right" vertical="center"/>
    </xf>
    <xf numFmtId="4" fontId="12" fillId="20" borderId="28" xfId="0" applyNumberFormat="1" applyFont="1" applyFill="1" applyBorder="1" applyAlignment="1">
      <alignment horizontal="center" vertical="center"/>
    </xf>
    <xf numFmtId="4" fontId="12" fillId="11" borderId="28" xfId="0" applyNumberFormat="1" applyFont="1" applyFill="1" applyBorder="1" applyAlignment="1">
      <alignment horizontal="right" vertical="center"/>
    </xf>
    <xf numFmtId="4" fontId="12" fillId="20" borderId="28" xfId="0" applyNumberFormat="1" applyFont="1" applyFill="1" applyBorder="1" applyAlignment="1">
      <alignment vertical="center"/>
    </xf>
    <xf numFmtId="14" fontId="12" fillId="20" borderId="28" xfId="0" applyNumberFormat="1" applyFont="1" applyFill="1" applyBorder="1" applyAlignment="1">
      <alignment vertical="center"/>
    </xf>
    <xf numFmtId="0" fontId="10" fillId="11" borderId="5" xfId="1" applyNumberFormat="1" applyFont="1" applyFill="1" applyBorder="1" applyAlignment="1">
      <alignment horizontal="center" vertical="center"/>
    </xf>
    <xf numFmtId="165" fontId="10" fillId="12" borderId="5" xfId="1" applyFont="1" applyFill="1" applyBorder="1" applyAlignment="1">
      <alignment horizontal="center" vertical="center"/>
    </xf>
    <xf numFmtId="2" fontId="10" fillId="13" borderId="5" xfId="0" applyNumberFormat="1" applyFont="1" applyFill="1" applyBorder="1" applyAlignment="1">
      <alignment horizontal="center" vertical="center"/>
    </xf>
    <xf numFmtId="0" fontId="3" fillId="0" borderId="30" xfId="5" applyFont="1" applyFill="1" applyBorder="1" applyAlignment="1">
      <alignment vertical="top" wrapText="1"/>
    </xf>
    <xf numFmtId="0" fontId="21" fillId="0" borderId="30" xfId="0" applyFont="1" applyFill="1" applyBorder="1" applyAlignment="1">
      <alignment vertical="top" wrapText="1"/>
    </xf>
    <xf numFmtId="166" fontId="3" fillId="21" borderId="29" xfId="5" applyNumberFormat="1" applyFont="1" applyFill="1" applyBorder="1" applyAlignment="1">
      <alignment horizontal="center" vertical="center" wrapText="1"/>
    </xf>
    <xf numFmtId="0" fontId="12" fillId="20" borderId="30" xfId="0" applyFont="1" applyFill="1" applyBorder="1" applyAlignment="1">
      <alignment horizontal="center" vertical="center"/>
    </xf>
    <xf numFmtId="3" fontId="12" fillId="20" borderId="30" xfId="0" applyNumberFormat="1" applyFont="1" applyFill="1" applyBorder="1" applyAlignment="1">
      <alignment vertical="center"/>
    </xf>
    <xf numFmtId="0" fontId="12" fillId="16" borderId="18" xfId="0" applyFont="1" applyFill="1" applyBorder="1" applyAlignment="1">
      <alignment vertical="center" wrapText="1"/>
    </xf>
    <xf numFmtId="0" fontId="0" fillId="0" borderId="0" xfId="0" applyFill="1"/>
    <xf numFmtId="0" fontId="0" fillId="38" borderId="5" xfId="0" applyFill="1" applyBorder="1" applyAlignment="1">
      <alignment vertical="center" wrapText="1"/>
    </xf>
    <xf numFmtId="4" fontId="22" fillId="38" borderId="33" xfId="6" applyNumberFormat="1" applyFont="1" applyFill="1" applyBorder="1" applyAlignment="1">
      <alignment horizontal="center" vertical="center" wrapText="1"/>
    </xf>
    <xf numFmtId="43" fontId="3" fillId="38" borderId="33" xfId="7" applyFont="1" applyFill="1" applyBorder="1" applyAlignment="1">
      <alignment horizontal="center" vertical="center" wrapText="1"/>
    </xf>
    <xf numFmtId="0" fontId="3" fillId="39" borderId="5" xfId="5" applyFont="1" applyFill="1" applyBorder="1" applyAlignment="1">
      <alignment vertical="top" wrapText="1"/>
    </xf>
    <xf numFmtId="0" fontId="21" fillId="38" borderId="5" xfId="0" applyFont="1" applyFill="1" applyBorder="1" applyAlignment="1">
      <alignment vertical="top" wrapText="1"/>
    </xf>
    <xf numFmtId="170" fontId="3" fillId="41" borderId="34" xfId="10" applyFont="1" applyFill="1" applyBorder="1" applyAlignment="1" applyProtection="1">
      <alignment vertical="center" wrapText="1"/>
    </xf>
    <xf numFmtId="170" fontId="3" fillId="41" borderId="35" xfId="10" applyFont="1" applyFill="1" applyBorder="1" applyAlignment="1" applyProtection="1">
      <alignment vertical="center" wrapText="1"/>
    </xf>
    <xf numFmtId="43" fontId="22" fillId="38" borderId="36" xfId="7" applyFont="1" applyFill="1" applyBorder="1" applyAlignment="1">
      <alignment horizontal="right" vertical="center" wrapText="1"/>
    </xf>
    <xf numFmtId="0" fontId="3" fillId="0" borderId="37" xfId="5" applyFont="1" applyFill="1" applyBorder="1" applyAlignment="1">
      <alignment vertical="top" wrapText="1"/>
    </xf>
    <xf numFmtId="0" fontId="21" fillId="0" borderId="37" xfId="0" applyFont="1" applyFill="1" applyBorder="1" applyAlignment="1">
      <alignment vertical="top" wrapText="1"/>
    </xf>
    <xf numFmtId="170" fontId="3" fillId="38" borderId="37" xfId="10" applyFont="1" applyFill="1" applyBorder="1" applyAlignment="1" applyProtection="1">
      <alignment vertical="center" wrapText="1"/>
    </xf>
    <xf numFmtId="43" fontId="22" fillId="42" borderId="36" xfId="7" applyFont="1" applyFill="1" applyBorder="1" applyAlignment="1">
      <alignment horizontal="right" vertical="center" wrapText="1"/>
    </xf>
    <xf numFmtId="0" fontId="12" fillId="35" borderId="3" xfId="0" applyFont="1" applyFill="1" applyBorder="1" applyAlignment="1">
      <alignment horizontal="center" vertical="center" wrapText="1"/>
    </xf>
    <xf numFmtId="0" fontId="12" fillId="35" borderId="4" xfId="0" applyFont="1" applyFill="1" applyBorder="1" applyAlignment="1">
      <alignment horizontal="justify" vertical="justify"/>
    </xf>
    <xf numFmtId="0" fontId="33" fillId="20" borderId="18" xfId="0" applyFont="1" applyFill="1" applyBorder="1" applyAlignment="1">
      <alignment vertical="center" wrapText="1"/>
    </xf>
    <xf numFmtId="0" fontId="33" fillId="20" borderId="18" xfId="0" applyFont="1" applyFill="1" applyBorder="1" applyAlignment="1">
      <alignment horizontal="center" vertical="center" wrapText="1"/>
    </xf>
    <xf numFmtId="43" fontId="3" fillId="27" borderId="38" xfId="7" applyFont="1" applyFill="1" applyBorder="1" applyAlignment="1">
      <alignment horizontal="left" wrapText="1"/>
    </xf>
    <xf numFmtId="0" fontId="21" fillId="0" borderId="39" xfId="0" applyFont="1" applyBorder="1" applyAlignment="1">
      <alignment horizontal="center" vertical="center" wrapText="1"/>
    </xf>
    <xf numFmtId="170" fontId="3" fillId="31" borderId="40" xfId="10" applyFont="1" applyFill="1" applyBorder="1" applyAlignment="1" applyProtection="1">
      <alignment vertical="center" wrapText="1"/>
    </xf>
    <xf numFmtId="170" fontId="3" fillId="31" borderId="41" xfId="10" applyFont="1" applyFill="1" applyBorder="1" applyAlignment="1" applyProtection="1">
      <alignment vertical="center" wrapText="1"/>
    </xf>
    <xf numFmtId="170" fontId="3" fillId="31" borderId="42" xfId="10" applyFont="1" applyFill="1" applyBorder="1" applyAlignment="1" applyProtection="1">
      <alignment vertical="center" wrapText="1"/>
    </xf>
    <xf numFmtId="43" fontId="3" fillId="27" borderId="42" xfId="7" applyFont="1" applyFill="1" applyBorder="1" applyAlignment="1">
      <alignment horizontal="left" wrapText="1"/>
    </xf>
    <xf numFmtId="43" fontId="3" fillId="27" borderId="42" xfId="7" applyFont="1" applyFill="1" applyBorder="1" applyAlignment="1">
      <alignment vertical="center" wrapText="1"/>
    </xf>
    <xf numFmtId="0" fontId="22" fillId="0" borderId="39" xfId="0" applyFont="1" applyFill="1" applyBorder="1" applyAlignment="1">
      <alignment horizontal="left" vertical="center" wrapText="1"/>
    </xf>
    <xf numFmtId="170" fontId="3" fillId="31" borderId="43" xfId="10" applyFont="1" applyFill="1" applyBorder="1" applyAlignment="1" applyProtection="1">
      <alignment vertical="center" wrapText="1"/>
    </xf>
    <xf numFmtId="0" fontId="21" fillId="0" borderId="42" xfId="0" applyFont="1" applyBorder="1" applyAlignment="1">
      <alignment horizontal="center" vertical="center" wrapText="1"/>
    </xf>
    <xf numFmtId="0" fontId="12" fillId="18" borderId="45" xfId="0" applyFont="1" applyFill="1" applyBorder="1" applyAlignment="1">
      <alignment vertical="center" wrapText="1"/>
    </xf>
    <xf numFmtId="49" fontId="11" fillId="14" borderId="42" xfId="3" applyNumberFormat="1" applyFont="1" applyFill="1" applyBorder="1" applyAlignment="1">
      <alignment horizontal="center" vertical="center"/>
    </xf>
    <xf numFmtId="0" fontId="11" fillId="14" borderId="42" xfId="2" applyFont="1" applyFill="1" applyBorder="1" applyAlignment="1">
      <alignment horizontal="left" vertical="center" wrapText="1"/>
    </xf>
    <xf numFmtId="49" fontId="11" fillId="14" borderId="42" xfId="3" applyNumberFormat="1" applyFont="1" applyFill="1" applyBorder="1" applyAlignment="1">
      <alignment vertical="center" wrapText="1"/>
    </xf>
    <xf numFmtId="49" fontId="11" fillId="14" borderId="42" xfId="3" applyNumberFormat="1" applyFont="1" applyFill="1" applyBorder="1" applyAlignment="1">
      <alignment horizontal="justify" vertical="center"/>
    </xf>
    <xf numFmtId="2" fontId="11" fillId="14" borderId="42" xfId="3" applyNumberFormat="1" applyFont="1" applyFill="1" applyBorder="1" applyAlignment="1">
      <alignment horizontal="justify" vertical="center"/>
    </xf>
    <xf numFmtId="2" fontId="11" fillId="14" borderId="42" xfId="3" applyNumberFormat="1" applyFont="1" applyFill="1" applyBorder="1" applyAlignment="1">
      <alignment horizontal="left" vertical="center" wrapText="1"/>
    </xf>
    <xf numFmtId="2" fontId="11" fillId="15" borderId="42" xfId="3" applyNumberFormat="1" applyFont="1" applyFill="1" applyBorder="1" applyAlignment="1">
      <alignment horizontal="left" vertical="center" wrapText="1"/>
    </xf>
    <xf numFmtId="4" fontId="12" fillId="16" borderId="42" xfId="0" applyNumberFormat="1" applyFont="1" applyFill="1" applyBorder="1" applyAlignment="1">
      <alignment horizontal="right" vertical="center"/>
    </xf>
    <xf numFmtId="165" fontId="12" fillId="16" borderId="42" xfId="1" applyFont="1" applyFill="1" applyBorder="1" applyAlignment="1">
      <alignment vertical="center"/>
    </xf>
    <xf numFmtId="165" fontId="12" fillId="17" borderId="42" xfId="1" applyFont="1" applyFill="1" applyBorder="1" applyAlignment="1">
      <alignment horizontal="right" vertical="center"/>
    </xf>
    <xf numFmtId="0" fontId="12" fillId="18" borderId="24" xfId="0" applyFont="1" applyFill="1" applyBorder="1" applyAlignment="1">
      <alignment vertical="center" wrapText="1"/>
    </xf>
    <xf numFmtId="0" fontId="12" fillId="18" borderId="46" xfId="0" applyFont="1" applyFill="1" applyBorder="1" applyAlignment="1">
      <alignment vertical="center" wrapText="1"/>
    </xf>
    <xf numFmtId="0" fontId="12" fillId="18" borderId="47" xfId="0" applyFont="1" applyFill="1" applyBorder="1" applyAlignment="1">
      <alignment vertical="center" wrapText="1"/>
    </xf>
    <xf numFmtId="0" fontId="0" fillId="43" borderId="3" xfId="0" applyFill="1" applyBorder="1"/>
    <xf numFmtId="4" fontId="25" fillId="43" borderId="3" xfId="0" applyNumberFormat="1" applyFont="1" applyFill="1" applyBorder="1" applyAlignment="1">
      <alignment vertical="center"/>
    </xf>
    <xf numFmtId="0" fontId="25" fillId="43" borderId="3" xfId="0" applyFont="1" applyFill="1" applyBorder="1"/>
    <xf numFmtId="0" fontId="36" fillId="44" borderId="51" xfId="0" applyNumberFormat="1" applyFont="1" applyFill="1" applyBorder="1" applyAlignment="1">
      <alignment vertical="center" wrapText="1"/>
    </xf>
    <xf numFmtId="2" fontId="37" fillId="44" borderId="51" xfId="0" applyNumberFormat="1" applyFont="1" applyFill="1" applyBorder="1" applyAlignment="1">
      <alignment vertical="center"/>
    </xf>
    <xf numFmtId="0" fontId="37" fillId="44" borderId="51" xfId="0" applyFont="1" applyFill="1" applyBorder="1" applyAlignment="1">
      <alignment vertical="center"/>
    </xf>
    <xf numFmtId="0" fontId="3" fillId="0" borderId="52" xfId="5" applyFont="1" applyFill="1" applyBorder="1" applyAlignment="1">
      <alignment vertical="top" wrapText="1"/>
    </xf>
    <xf numFmtId="0" fontId="21" fillId="0" borderId="52" xfId="0" applyFont="1" applyFill="1" applyBorder="1" applyAlignment="1">
      <alignment vertical="top" wrapText="1"/>
    </xf>
    <xf numFmtId="4" fontId="22" fillId="20" borderId="30" xfId="7" applyNumberFormat="1" applyFont="1" applyFill="1" applyBorder="1" applyAlignment="1">
      <alignment vertical="center" wrapText="1"/>
    </xf>
    <xf numFmtId="43" fontId="22" fillId="20" borderId="30" xfId="7" applyFont="1" applyFill="1" applyBorder="1" applyAlignment="1">
      <alignment vertical="center" wrapText="1"/>
    </xf>
    <xf numFmtId="43" fontId="22" fillId="20" borderId="30" xfId="7" applyFont="1" applyFill="1" applyBorder="1" applyAlignment="1">
      <alignment horizontal="right" vertical="center" wrapText="1"/>
    </xf>
    <xf numFmtId="4" fontId="22" fillId="20" borderId="52" xfId="7" applyNumberFormat="1" applyFont="1" applyFill="1" applyBorder="1" applyAlignment="1">
      <alignment vertical="center" wrapText="1"/>
    </xf>
    <xf numFmtId="43" fontId="22" fillId="20" borderId="52" xfId="7" applyFont="1" applyFill="1" applyBorder="1" applyAlignment="1">
      <alignment vertical="center" wrapText="1"/>
    </xf>
    <xf numFmtId="43" fontId="22" fillId="20" borderId="52" xfId="7" applyFont="1" applyFill="1" applyBorder="1" applyAlignment="1">
      <alignment horizontal="right" vertical="center" wrapText="1"/>
    </xf>
    <xf numFmtId="0" fontId="12" fillId="42" borderId="18" xfId="0" applyFont="1" applyFill="1" applyBorder="1" applyAlignment="1">
      <alignment vertical="center" wrapText="1"/>
    </xf>
    <xf numFmtId="170" fontId="3" fillId="31" borderId="52" xfId="10" applyFont="1" applyFill="1" applyBorder="1" applyAlignment="1" applyProtection="1">
      <alignment vertical="center" wrapText="1"/>
    </xf>
    <xf numFmtId="43" fontId="22" fillId="0" borderId="54" xfId="7" applyFont="1" applyBorder="1" applyAlignment="1">
      <alignment horizontal="right" vertical="center" wrapText="1"/>
    </xf>
    <xf numFmtId="0" fontId="0" fillId="0" borderId="54" xfId="0" applyFill="1" applyBorder="1" applyAlignment="1">
      <alignment vertical="center" wrapText="1"/>
    </xf>
    <xf numFmtId="4" fontId="22" fillId="0" borderId="54" xfId="6" applyNumberFormat="1" applyFont="1" applyFill="1" applyBorder="1" applyAlignment="1">
      <alignment horizontal="center" vertical="center" wrapText="1"/>
    </xf>
    <xf numFmtId="43" fontId="3" fillId="0" borderId="54" xfId="7" applyFont="1" applyFill="1" applyBorder="1" applyAlignment="1">
      <alignment horizontal="center" vertical="center" wrapText="1"/>
    </xf>
    <xf numFmtId="170" fontId="3" fillId="31" borderId="54" xfId="10" applyFont="1" applyFill="1" applyBorder="1" applyAlignment="1" applyProtection="1">
      <alignment horizontal="left" wrapText="1"/>
    </xf>
    <xf numFmtId="170" fontId="22" fillId="0" borderId="54" xfId="10" applyFont="1" applyFill="1" applyBorder="1" applyAlignment="1" applyProtection="1">
      <alignment horizontal="left" wrapText="1"/>
    </xf>
    <xf numFmtId="0" fontId="22" fillId="0" borderId="54" xfId="0" applyFont="1" applyFill="1" applyBorder="1" applyAlignment="1">
      <alignment horizontal="left" vertical="center" wrapText="1"/>
    </xf>
    <xf numFmtId="0" fontId="21" fillId="0" borderId="54" xfId="0" applyFont="1" applyBorder="1" applyAlignment="1">
      <alignment horizontal="center" vertical="center" wrapText="1"/>
    </xf>
    <xf numFmtId="170" fontId="3" fillId="31" borderId="54" xfId="10" applyFont="1" applyFill="1" applyBorder="1" applyAlignment="1" applyProtection="1">
      <alignment vertical="center" wrapText="1"/>
    </xf>
    <xf numFmtId="0" fontId="22" fillId="0" borderId="54" xfId="6" applyFont="1" applyBorder="1" applyAlignment="1">
      <alignment horizontal="left"/>
    </xf>
    <xf numFmtId="0" fontId="3" fillId="31" borderId="54" xfId="5" applyFont="1" applyFill="1" applyBorder="1" applyAlignment="1">
      <alignment horizontal="left" wrapText="1"/>
    </xf>
    <xf numFmtId="170" fontId="3" fillId="0" borderId="54" xfId="10" applyFont="1" applyFill="1" applyBorder="1" applyAlignment="1" applyProtection="1">
      <alignment horizontal="left" wrapText="1"/>
    </xf>
    <xf numFmtId="168" fontId="3" fillId="31" borderId="54" xfId="8" applyNumberFormat="1" applyFont="1" applyFill="1" applyBorder="1" applyAlignment="1" applyProtection="1">
      <alignment horizontal="left" wrapText="1"/>
    </xf>
    <xf numFmtId="170" fontId="10" fillId="31" borderId="54" xfId="10" applyFont="1" applyFill="1" applyBorder="1" applyAlignment="1" applyProtection="1">
      <alignment vertical="center" wrapText="1"/>
    </xf>
    <xf numFmtId="0" fontId="33" fillId="20" borderId="18" xfId="0" applyFont="1" applyFill="1" applyBorder="1" applyAlignment="1">
      <alignment horizontal="left" vertical="center" wrapText="1"/>
    </xf>
    <xf numFmtId="0" fontId="12" fillId="18" borderId="53" xfId="0" applyFont="1" applyFill="1" applyBorder="1" applyAlignment="1">
      <alignment horizontal="justify" vertical="justify"/>
    </xf>
    <xf numFmtId="0" fontId="0" fillId="43" borderId="48" xfId="0" applyFill="1" applyBorder="1"/>
    <xf numFmtId="0" fontId="0" fillId="43" borderId="49" xfId="0" applyFill="1" applyBorder="1"/>
    <xf numFmtId="0" fontId="0" fillId="43" borderId="56" xfId="0" applyFill="1" applyBorder="1"/>
    <xf numFmtId="165" fontId="40" fillId="43" borderId="3" xfId="1" applyFont="1" applyFill="1" applyBorder="1" applyAlignment="1">
      <alignment horizontal="right" vertical="center"/>
    </xf>
    <xf numFmtId="0" fontId="3" fillId="37" borderId="54" xfId="5" applyFont="1" applyFill="1" applyBorder="1" applyAlignment="1">
      <alignment vertical="top" wrapText="1"/>
    </xf>
    <xf numFmtId="0" fontId="21" fillId="20" borderId="54" xfId="0" applyFont="1" applyFill="1" applyBorder="1" applyAlignment="1">
      <alignment vertical="top" wrapText="1"/>
    </xf>
    <xf numFmtId="0" fontId="22" fillId="20" borderId="54" xfId="0" applyFont="1" applyFill="1" applyBorder="1" applyAlignment="1">
      <alignment horizontal="left" vertical="center" wrapText="1"/>
    </xf>
    <xf numFmtId="43" fontId="22" fillId="20" borderId="54" xfId="7" applyFont="1" applyFill="1" applyBorder="1" applyAlignment="1">
      <alignment horizontal="right" vertical="center" wrapText="1"/>
    </xf>
    <xf numFmtId="4" fontId="22" fillId="20" borderId="54" xfId="7" applyNumberFormat="1" applyFont="1" applyFill="1" applyBorder="1" applyAlignment="1">
      <alignment vertical="center" wrapText="1"/>
    </xf>
    <xf numFmtId="43" fontId="22" fillId="20" borderId="54" xfId="7" applyFont="1" applyFill="1" applyBorder="1" applyAlignment="1">
      <alignment vertical="center" wrapText="1"/>
    </xf>
    <xf numFmtId="0" fontId="12" fillId="20" borderId="54" xfId="0" applyFont="1" applyFill="1" applyBorder="1" applyAlignment="1">
      <alignment vertical="center" wrapText="1"/>
    </xf>
    <xf numFmtId="0" fontId="33" fillId="42" borderId="18" xfId="0" applyFont="1" applyFill="1" applyBorder="1" applyAlignment="1">
      <alignment horizontal="center" vertical="center" wrapText="1"/>
    </xf>
    <xf numFmtId="0" fontId="12" fillId="20" borderId="54" xfId="0" applyFont="1" applyFill="1" applyBorder="1"/>
    <xf numFmtId="4" fontId="12" fillId="20" borderId="54" xfId="0" applyNumberFormat="1" applyFont="1" applyFill="1" applyBorder="1" applyAlignment="1">
      <alignment horizontal="right" vertical="center"/>
    </xf>
    <xf numFmtId="4" fontId="12" fillId="20" borderId="54" xfId="0" applyNumberFormat="1" applyFont="1" applyFill="1" applyBorder="1" applyAlignment="1">
      <alignment vertical="center"/>
    </xf>
    <xf numFmtId="0" fontId="12" fillId="20" borderId="54" xfId="0" applyFont="1" applyFill="1" applyBorder="1" applyAlignment="1">
      <alignment horizontal="left" vertical="center" wrapText="1"/>
    </xf>
    <xf numFmtId="0" fontId="12" fillId="20" borderId="54" xfId="0" applyFont="1" applyFill="1" applyBorder="1" applyAlignment="1">
      <alignment horizontal="center" vertical="center"/>
    </xf>
    <xf numFmtId="0" fontId="37" fillId="44" borderId="54" xfId="0" applyFont="1" applyFill="1" applyBorder="1" applyAlignment="1">
      <alignment vertical="center"/>
    </xf>
    <xf numFmtId="0" fontId="36" fillId="44" borderId="54" xfId="0" applyNumberFormat="1" applyFont="1" applyFill="1" applyBorder="1" applyAlignment="1">
      <alignment vertical="center" wrapText="1"/>
    </xf>
    <xf numFmtId="0" fontId="12" fillId="45" borderId="18" xfId="0" applyFont="1" applyFill="1" applyBorder="1" applyAlignment="1">
      <alignment vertical="center" wrapText="1"/>
    </xf>
    <xf numFmtId="0" fontId="0" fillId="45" borderId="18" xfId="0" applyFill="1" applyBorder="1" applyAlignment="1">
      <alignment vertical="center" wrapText="1"/>
    </xf>
    <xf numFmtId="4" fontId="22" fillId="45" borderId="21" xfId="6" applyNumberFormat="1" applyFont="1" applyFill="1" applyBorder="1" applyAlignment="1">
      <alignment horizontal="center" vertical="center" wrapText="1"/>
    </xf>
    <xf numFmtId="43" fontId="3" fillId="45" borderId="21" xfId="7" applyFont="1" applyFill="1" applyBorder="1" applyAlignment="1">
      <alignment horizontal="center" vertical="center" wrapText="1"/>
    </xf>
    <xf numFmtId="0" fontId="3" fillId="45" borderId="52" xfId="5" applyFont="1" applyFill="1" applyBorder="1" applyAlignment="1">
      <alignment vertical="top" wrapText="1"/>
    </xf>
    <xf numFmtId="0" fontId="21" fillId="45" borderId="52" xfId="0" applyFont="1" applyFill="1" applyBorder="1" applyAlignment="1">
      <alignment vertical="top" wrapText="1"/>
    </xf>
    <xf numFmtId="0" fontId="12" fillId="45" borderId="18" xfId="0" applyFont="1" applyFill="1" applyBorder="1" applyAlignment="1">
      <alignment horizontal="center" vertical="center" wrapText="1"/>
    </xf>
    <xf numFmtId="4" fontId="22" fillId="45" borderId="28" xfId="6" applyNumberFormat="1" applyFont="1" applyFill="1" applyBorder="1" applyAlignment="1">
      <alignment horizontal="right" vertical="center" wrapText="1"/>
    </xf>
    <xf numFmtId="4" fontId="22" fillId="45" borderId="52" xfId="7" applyNumberFormat="1" applyFont="1" applyFill="1" applyBorder="1" applyAlignment="1">
      <alignment vertical="center" wrapText="1"/>
    </xf>
    <xf numFmtId="43" fontId="22" fillId="45" borderId="52" xfId="7" applyFont="1" applyFill="1" applyBorder="1" applyAlignment="1">
      <alignment vertical="center" wrapText="1"/>
    </xf>
    <xf numFmtId="43" fontId="22" fillId="45" borderId="52" xfId="7" applyFont="1" applyFill="1" applyBorder="1" applyAlignment="1">
      <alignment horizontal="right" vertical="center" wrapText="1"/>
    </xf>
    <xf numFmtId="43" fontId="22" fillId="45" borderId="18" xfId="7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43" fontId="3" fillId="27" borderId="54" xfId="7" applyFont="1" applyFill="1" applyBorder="1" applyAlignment="1">
      <alignment horizontal="left" wrapText="1"/>
    </xf>
    <xf numFmtId="0" fontId="3" fillId="39" borderId="54" xfId="5" applyFont="1" applyFill="1" applyBorder="1" applyAlignment="1">
      <alignment vertical="top" wrapText="1"/>
    </xf>
    <xf numFmtId="0" fontId="21" fillId="38" borderId="54" xfId="0" applyFont="1" applyFill="1" applyBorder="1" applyAlignment="1">
      <alignment vertical="top" wrapText="1"/>
    </xf>
    <xf numFmtId="170" fontId="3" fillId="31" borderId="57" xfId="10" applyFont="1" applyFill="1" applyBorder="1" applyAlignment="1" applyProtection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" fontId="22" fillId="0" borderId="28" xfId="6" applyNumberFormat="1" applyFont="1" applyFill="1" applyBorder="1" applyAlignment="1">
      <alignment horizontal="right" vertical="center" wrapText="1"/>
    </xf>
    <xf numFmtId="4" fontId="22" fillId="0" borderId="52" xfId="7" applyNumberFormat="1" applyFont="1" applyFill="1" applyBorder="1" applyAlignment="1">
      <alignment vertical="center" wrapText="1"/>
    </xf>
    <xf numFmtId="43" fontId="22" fillId="0" borderId="52" xfId="7" applyFont="1" applyFill="1" applyBorder="1" applyAlignment="1">
      <alignment vertical="center" wrapText="1"/>
    </xf>
    <xf numFmtId="43" fontId="22" fillId="0" borderId="52" xfId="7" applyFont="1" applyFill="1" applyBorder="1" applyAlignment="1">
      <alignment horizontal="right" vertical="center" wrapText="1"/>
    </xf>
    <xf numFmtId="43" fontId="22" fillId="0" borderId="18" xfId="7" applyFont="1" applyFill="1" applyBorder="1" applyAlignment="1">
      <alignment horizontal="right" vertical="center" wrapText="1"/>
    </xf>
    <xf numFmtId="0" fontId="3" fillId="27" borderId="38" xfId="5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43" fontId="22" fillId="0" borderId="38" xfId="7" applyFont="1" applyBorder="1" applyAlignment="1">
      <alignment horizontal="center" vertical="center" wrapText="1"/>
    </xf>
    <xf numFmtId="4" fontId="22" fillId="0" borderId="38" xfId="7" applyNumberFormat="1" applyFont="1" applyBorder="1" applyAlignment="1">
      <alignment horizontal="center" vertical="center" wrapText="1"/>
    </xf>
    <xf numFmtId="43" fontId="22" fillId="0" borderId="38" xfId="7" applyFont="1" applyBorder="1" applyAlignment="1">
      <alignment horizontal="right" vertical="center" wrapText="1"/>
    </xf>
    <xf numFmtId="0" fontId="3" fillId="27" borderId="38" xfId="5" applyFont="1" applyFill="1" applyBorder="1" applyAlignment="1">
      <alignment vertical="top" wrapText="1"/>
    </xf>
    <xf numFmtId="0" fontId="21" fillId="0" borderId="38" xfId="0" applyFont="1" applyBorder="1" applyAlignment="1">
      <alignment vertical="top" wrapText="1"/>
    </xf>
    <xf numFmtId="4" fontId="22" fillId="0" borderId="38" xfId="7" applyNumberFormat="1" applyFont="1" applyBorder="1" applyAlignment="1">
      <alignment vertical="center" wrapText="1"/>
    </xf>
    <xf numFmtId="43" fontId="22" fillId="0" borderId="38" xfId="7" applyFont="1" applyBorder="1" applyAlignment="1">
      <alignment vertical="center" wrapText="1"/>
    </xf>
    <xf numFmtId="0" fontId="3" fillId="0" borderId="38" xfId="5" applyFont="1" applyFill="1" applyBorder="1" applyAlignment="1">
      <alignment vertical="top" wrapText="1"/>
    </xf>
    <xf numFmtId="0" fontId="21" fillId="0" borderId="38" xfId="0" applyFont="1" applyFill="1" applyBorder="1" applyAlignment="1">
      <alignment vertical="top" wrapText="1"/>
    </xf>
    <xf numFmtId="4" fontId="22" fillId="0" borderId="38" xfId="7" applyNumberFormat="1" applyFont="1" applyFill="1" applyBorder="1" applyAlignment="1">
      <alignment vertical="center" wrapText="1"/>
    </xf>
    <xf numFmtId="43" fontId="22" fillId="0" borderId="38" xfId="7" applyFont="1" applyFill="1" applyBorder="1" applyAlignment="1">
      <alignment vertical="center" wrapText="1"/>
    </xf>
    <xf numFmtId="43" fontId="22" fillId="0" borderId="38" xfId="7" applyFont="1" applyFill="1" applyBorder="1" applyAlignment="1">
      <alignment horizontal="right" vertical="center" wrapText="1"/>
    </xf>
    <xf numFmtId="0" fontId="0" fillId="0" borderId="54" xfId="0" applyBorder="1" applyAlignment="1">
      <alignment vertical="center" wrapText="1"/>
    </xf>
    <xf numFmtId="43" fontId="3" fillId="27" borderId="54" xfId="7" applyFont="1" applyFill="1" applyBorder="1" applyAlignment="1">
      <alignment horizontal="center" vertical="center" wrapText="1"/>
    </xf>
    <xf numFmtId="0" fontId="3" fillId="27" borderId="54" xfId="5" applyFont="1" applyFill="1" applyBorder="1" applyAlignment="1">
      <alignment vertical="top" wrapText="1"/>
    </xf>
    <xf numFmtId="0" fontId="21" fillId="0" borderId="54" xfId="0" applyFont="1" applyBorder="1" applyAlignment="1">
      <alignment vertical="top" wrapText="1"/>
    </xf>
    <xf numFmtId="0" fontId="22" fillId="0" borderId="54" xfId="0" applyFont="1" applyBorder="1" applyAlignment="1">
      <alignment horizontal="left" vertical="center" wrapText="1"/>
    </xf>
    <xf numFmtId="0" fontId="3" fillId="27" borderId="59" xfId="5" applyFont="1" applyFill="1" applyBorder="1" applyAlignment="1">
      <alignment vertical="top" wrapText="1"/>
    </xf>
    <xf numFmtId="0" fontId="21" fillId="0" borderId="59" xfId="0" applyFont="1" applyBorder="1" applyAlignment="1">
      <alignment vertical="top" wrapText="1"/>
    </xf>
    <xf numFmtId="43" fontId="22" fillId="0" borderId="59" xfId="7" applyFont="1" applyBorder="1" applyAlignment="1">
      <alignment horizontal="right" vertical="center" wrapText="1"/>
    </xf>
    <xf numFmtId="4" fontId="22" fillId="0" borderId="59" xfId="7" applyNumberFormat="1" applyFont="1" applyBorder="1" applyAlignment="1">
      <alignment vertical="center" wrapText="1"/>
    </xf>
    <xf numFmtId="43" fontId="22" fillId="0" borderId="59" xfId="7" applyFont="1" applyBorder="1" applyAlignment="1">
      <alignment vertical="center" wrapText="1"/>
    </xf>
    <xf numFmtId="4" fontId="22" fillId="0" borderId="18" xfId="7" applyNumberFormat="1" applyFont="1" applyFill="1" applyBorder="1" applyAlignment="1">
      <alignment vertical="center" wrapText="1"/>
    </xf>
    <xf numFmtId="43" fontId="22" fillId="0" borderId="18" xfId="7" applyFont="1" applyFill="1" applyBorder="1" applyAlignment="1">
      <alignment vertical="center" wrapText="1"/>
    </xf>
    <xf numFmtId="0" fontId="37" fillId="0" borderId="59" xfId="0" applyFont="1" applyFill="1" applyBorder="1" applyAlignment="1">
      <alignment horizontal="left" vertical="center" wrapText="1"/>
    </xf>
    <xf numFmtId="170" fontId="3" fillId="0" borderId="59" xfId="10" applyFont="1" applyFill="1" applyBorder="1" applyAlignment="1" applyProtection="1">
      <alignment horizontal="left" vertical="center" wrapText="1"/>
    </xf>
    <xf numFmtId="165" fontId="0" fillId="0" borderId="0" xfId="0" applyNumberFormat="1"/>
    <xf numFmtId="165" fontId="12" fillId="20" borderId="18" xfId="1" applyFont="1" applyFill="1" applyBorder="1"/>
    <xf numFmtId="0" fontId="4" fillId="25" borderId="11" xfId="5" applyFont="1" applyFill="1" applyBorder="1" applyAlignment="1">
      <alignment horizontal="center" vertical="center" wrapText="1"/>
    </xf>
    <xf numFmtId="4" fontId="0" fillId="0" borderId="0" xfId="0" applyNumberFormat="1"/>
    <xf numFmtId="0" fontId="12" fillId="20" borderId="59" xfId="0" applyFont="1" applyFill="1" applyBorder="1" applyAlignment="1">
      <alignment vertical="center" wrapText="1"/>
    </xf>
    <xf numFmtId="166" fontId="11" fillId="21" borderId="62" xfId="5" applyNumberFormat="1" applyFont="1" applyFill="1" applyBorder="1" applyAlignment="1">
      <alignment horizontal="center" vertical="center" wrapText="1"/>
    </xf>
    <xf numFmtId="0" fontId="12" fillId="16" borderId="59" xfId="0" applyFont="1" applyFill="1" applyBorder="1" applyAlignment="1">
      <alignment vertical="center" wrapText="1"/>
    </xf>
    <xf numFmtId="0" fontId="12" fillId="20" borderId="59" xfId="0" applyFont="1" applyFill="1" applyBorder="1" applyAlignment="1">
      <alignment horizontal="center" vertical="center"/>
    </xf>
    <xf numFmtId="3" fontId="12" fillId="20" borderId="59" xfId="0" applyNumberFormat="1" applyFont="1" applyFill="1" applyBorder="1" applyAlignment="1">
      <alignment vertical="center"/>
    </xf>
    <xf numFmtId="0" fontId="12" fillId="20" borderId="59" xfId="0" applyFont="1" applyFill="1" applyBorder="1"/>
    <xf numFmtId="165" fontId="12" fillId="20" borderId="59" xfId="1" applyFont="1" applyFill="1" applyBorder="1" applyAlignment="1">
      <alignment horizontal="right" vertical="center"/>
    </xf>
    <xf numFmtId="165" fontId="12" fillId="20" borderId="59" xfId="1" applyFont="1" applyFill="1" applyBorder="1" applyAlignment="1">
      <alignment vertical="center"/>
    </xf>
    <xf numFmtId="4" fontId="12" fillId="11" borderId="59" xfId="0" applyNumberFormat="1" applyFont="1" applyFill="1" applyBorder="1" applyAlignment="1">
      <alignment horizontal="right" vertical="center" wrapText="1"/>
    </xf>
    <xf numFmtId="4" fontId="12" fillId="20" borderId="59" xfId="0" applyNumberFormat="1" applyFont="1" applyFill="1" applyBorder="1" applyAlignment="1">
      <alignment vertical="center"/>
    </xf>
    <xf numFmtId="14" fontId="12" fillId="20" borderId="59" xfId="0" applyNumberFormat="1" applyFont="1" applyFill="1" applyBorder="1" applyAlignment="1">
      <alignment vertical="center"/>
    </xf>
    <xf numFmtId="165" fontId="12" fillId="20" borderId="59" xfId="1" applyFont="1" applyFill="1" applyBorder="1" applyAlignment="1">
      <alignment horizontal="center" vertical="center"/>
    </xf>
    <xf numFmtId="0" fontId="12" fillId="20" borderId="59" xfId="0" applyFont="1" applyFill="1" applyBorder="1" applyAlignment="1">
      <alignment horizontal="left" vertical="center" wrapText="1"/>
    </xf>
    <xf numFmtId="166" fontId="3" fillId="21" borderId="58" xfId="5" applyNumberFormat="1" applyFont="1" applyFill="1" applyBorder="1" applyAlignment="1">
      <alignment horizontal="center" vertical="center" wrapText="1"/>
    </xf>
    <xf numFmtId="0" fontId="0" fillId="20" borderId="59" xfId="0" applyFill="1" applyBorder="1"/>
    <xf numFmtId="0" fontId="12" fillId="20" borderId="59" xfId="0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4" fontId="12" fillId="20" borderId="59" xfId="0" applyNumberFormat="1" applyFont="1" applyFill="1" applyBorder="1"/>
    <xf numFmtId="0" fontId="12" fillId="18" borderId="55" xfId="0" applyFont="1" applyFill="1" applyBorder="1" applyAlignment="1">
      <alignment horizontal="justify" vertical="justify"/>
    </xf>
    <xf numFmtId="49" fontId="11" fillId="35" borderId="63" xfId="3" applyNumberFormat="1" applyFont="1" applyFill="1" applyBorder="1" applyAlignment="1">
      <alignment horizontal="center" vertical="center"/>
    </xf>
    <xf numFmtId="49" fontId="11" fillId="35" borderId="44" xfId="3" applyNumberFormat="1" applyFont="1" applyFill="1" applyBorder="1" applyAlignment="1">
      <alignment vertical="center"/>
    </xf>
    <xf numFmtId="49" fontId="11" fillId="35" borderId="44" xfId="3" applyNumberFormat="1" applyFont="1" applyFill="1" applyBorder="1" applyAlignment="1">
      <alignment horizontal="center" vertical="center"/>
    </xf>
    <xf numFmtId="49" fontId="11" fillId="35" borderId="44" xfId="3" applyNumberFormat="1" applyFont="1" applyFill="1" applyBorder="1" applyAlignment="1">
      <alignment horizontal="justify" vertical="center"/>
    </xf>
    <xf numFmtId="2" fontId="11" fillId="35" borderId="44" xfId="3" applyNumberFormat="1" applyFont="1" applyFill="1" applyBorder="1" applyAlignment="1">
      <alignment horizontal="justify" vertical="center"/>
    </xf>
    <xf numFmtId="2" fontId="11" fillId="35" borderId="44" xfId="3" applyNumberFormat="1" applyFont="1" applyFill="1" applyBorder="1" applyAlignment="1">
      <alignment horizontal="left" vertical="center" wrapText="1"/>
    </xf>
    <xf numFmtId="4" fontId="12" fillId="35" borderId="44" xfId="0" applyNumberFormat="1" applyFont="1" applyFill="1" applyBorder="1" applyAlignment="1">
      <alignment horizontal="right" vertical="center"/>
    </xf>
    <xf numFmtId="165" fontId="30" fillId="35" borderId="44" xfId="1" applyFont="1" applyFill="1" applyBorder="1" applyAlignment="1">
      <alignment horizontal="right" vertical="center"/>
    </xf>
    <xf numFmtId="165" fontId="12" fillId="35" borderId="44" xfId="1" applyFont="1" applyFill="1" applyBorder="1" applyAlignment="1">
      <alignment horizontal="right" vertical="center"/>
    </xf>
    <xf numFmtId="43" fontId="21" fillId="32" borderId="18" xfId="7" applyFont="1" applyFill="1" applyBorder="1" applyAlignment="1">
      <alignment horizontal="left" vertical="center" wrapText="1"/>
    </xf>
    <xf numFmtId="43" fontId="44" fillId="29" borderId="18" xfId="7" applyFont="1" applyFill="1" applyBorder="1" applyAlignment="1">
      <alignment horizontal="left" vertical="center" wrapText="1"/>
    </xf>
    <xf numFmtId="0" fontId="44" fillId="32" borderId="18" xfId="5" applyFont="1" applyFill="1" applyBorder="1" applyAlignment="1">
      <alignment vertical="top" wrapText="1"/>
    </xf>
    <xf numFmtId="43" fontId="44" fillId="32" borderId="18" xfId="7" applyFont="1" applyFill="1" applyBorder="1" applyAlignment="1">
      <alignment vertical="top" wrapText="1"/>
    </xf>
    <xf numFmtId="0" fontId="17" fillId="0" borderId="60" xfId="0" applyFont="1" applyFill="1" applyBorder="1" applyAlignment="1">
      <alignment vertical="center" wrapText="1"/>
    </xf>
    <xf numFmtId="4" fontId="44" fillId="0" borderId="61" xfId="6" applyNumberFormat="1" applyFont="1" applyFill="1" applyBorder="1" applyAlignment="1">
      <alignment horizontal="center" vertical="center" wrapText="1"/>
    </xf>
    <xf numFmtId="43" fontId="44" fillId="0" borderId="61" xfId="7" applyFont="1" applyFill="1" applyBorder="1" applyAlignment="1">
      <alignment horizontal="center" vertical="center" wrapText="1"/>
    </xf>
    <xf numFmtId="0" fontId="44" fillId="0" borderId="61" xfId="5" applyFont="1" applyFill="1" applyBorder="1" applyAlignment="1">
      <alignment vertical="top" wrapText="1"/>
    </xf>
    <xf numFmtId="0" fontId="44" fillId="0" borderId="61" xfId="0" applyFont="1" applyFill="1" applyBorder="1" applyAlignment="1">
      <alignment vertical="top" wrapText="1"/>
    </xf>
    <xf numFmtId="0" fontId="30" fillId="0" borderId="58" xfId="0" applyFont="1" applyFill="1" applyBorder="1" applyAlignment="1">
      <alignment vertical="center" wrapText="1"/>
    </xf>
    <xf numFmtId="0" fontId="30" fillId="0" borderId="59" xfId="0" applyFont="1" applyFill="1" applyBorder="1" applyAlignment="1">
      <alignment horizontal="center" vertical="center" wrapText="1"/>
    </xf>
    <xf numFmtId="4" fontId="44" fillId="0" borderId="59" xfId="6" applyNumberFormat="1" applyFont="1" applyFill="1" applyBorder="1" applyAlignment="1">
      <alignment horizontal="right" vertical="center" wrapText="1"/>
    </xf>
    <xf numFmtId="4" fontId="44" fillId="0" borderId="59" xfId="7" applyNumberFormat="1" applyFont="1" applyFill="1" applyBorder="1" applyAlignment="1">
      <alignment vertical="center" wrapText="1"/>
    </xf>
    <xf numFmtId="43" fontId="44" fillId="0" borderId="59" xfId="7" applyFont="1" applyFill="1" applyBorder="1" applyAlignment="1">
      <alignment vertical="center" wrapText="1"/>
    </xf>
    <xf numFmtId="43" fontId="44" fillId="0" borderId="59" xfId="7" applyFont="1" applyFill="1" applyBorder="1" applyAlignment="1">
      <alignment horizontal="right" vertical="center" wrapText="1"/>
    </xf>
    <xf numFmtId="43" fontId="44" fillId="32" borderId="18" xfId="7" applyFont="1" applyFill="1" applyBorder="1" applyAlignment="1">
      <alignment horizontal="left" vertical="center" wrapText="1"/>
    </xf>
    <xf numFmtId="43" fontId="44" fillId="32" borderId="9" xfId="7" applyFont="1" applyFill="1" applyBorder="1" applyAlignment="1">
      <alignment vertical="top" wrapText="1"/>
    </xf>
    <xf numFmtId="166" fontId="11" fillId="21" borderId="64" xfId="5" applyNumberFormat="1" applyFont="1" applyFill="1" applyBorder="1" applyAlignment="1">
      <alignment horizontal="center" vertical="center" wrapText="1"/>
    </xf>
    <xf numFmtId="0" fontId="22" fillId="38" borderId="59" xfId="0" applyFont="1" applyFill="1" applyBorder="1" applyAlignment="1">
      <alignment horizontal="left" vertical="center" wrapText="1"/>
    </xf>
    <xf numFmtId="0" fontId="21" fillId="38" borderId="65" xfId="0" applyFont="1" applyFill="1" applyBorder="1" applyAlignment="1">
      <alignment horizontal="center" vertical="center" wrapText="1"/>
    </xf>
    <xf numFmtId="43" fontId="22" fillId="38" borderId="59" xfId="7" applyFont="1" applyFill="1" applyBorder="1" applyAlignment="1">
      <alignment horizontal="right" vertical="center" wrapText="1"/>
    </xf>
    <xf numFmtId="4" fontId="22" fillId="38" borderId="59" xfId="7" applyNumberFormat="1" applyFont="1" applyFill="1" applyBorder="1" applyAlignment="1">
      <alignment vertical="center" wrapText="1"/>
    </xf>
    <xf numFmtId="43" fontId="22" fillId="38" borderId="59" xfId="7" applyFont="1" applyFill="1" applyBorder="1" applyAlignment="1">
      <alignment vertical="center" wrapText="1"/>
    </xf>
    <xf numFmtId="4" fontId="0" fillId="43" borderId="3" xfId="0" applyNumberFormat="1" applyFill="1" applyBorder="1"/>
    <xf numFmtId="0" fontId="3" fillId="39" borderId="65" xfId="5" applyFont="1" applyFill="1" applyBorder="1" applyAlignment="1">
      <alignment vertical="top" wrapText="1"/>
    </xf>
    <xf numFmtId="0" fontId="21" fillId="38" borderId="65" xfId="0" applyFont="1" applyFill="1" applyBorder="1" applyAlignment="1">
      <alignment vertical="top" wrapText="1"/>
    </xf>
    <xf numFmtId="170" fontId="3" fillId="41" borderId="59" xfId="10" applyFont="1" applyFill="1" applyBorder="1" applyAlignment="1" applyProtection="1">
      <alignment vertical="center" wrapText="1"/>
    </xf>
    <xf numFmtId="0" fontId="32" fillId="38" borderId="59" xfId="0" applyFont="1" applyFill="1" applyBorder="1" applyAlignment="1">
      <alignment horizontal="left" vertical="center" wrapText="1"/>
    </xf>
    <xf numFmtId="0" fontId="3" fillId="45" borderId="59" xfId="5" applyFont="1" applyFill="1" applyBorder="1" applyAlignment="1">
      <alignment vertical="top" wrapText="1"/>
    </xf>
    <xf numFmtId="0" fontId="21" fillId="45" borderId="59" xfId="0" applyFont="1" applyFill="1" applyBorder="1" applyAlignment="1">
      <alignment vertical="top" wrapText="1"/>
    </xf>
    <xf numFmtId="0" fontId="12" fillId="45" borderId="59" xfId="0" applyFont="1" applyFill="1" applyBorder="1" applyAlignment="1">
      <alignment horizontal="center" vertical="center" wrapText="1"/>
    </xf>
    <xf numFmtId="4" fontId="22" fillId="45" borderId="59" xfId="6" applyNumberFormat="1" applyFont="1" applyFill="1" applyBorder="1" applyAlignment="1">
      <alignment horizontal="right" vertical="center" wrapText="1"/>
    </xf>
    <xf numFmtId="4" fontId="22" fillId="45" borderId="59" xfId="7" applyNumberFormat="1" applyFont="1" applyFill="1" applyBorder="1" applyAlignment="1">
      <alignment vertical="center" wrapText="1"/>
    </xf>
    <xf numFmtId="43" fontId="22" fillId="45" borderId="59" xfId="7" applyFont="1" applyFill="1" applyBorder="1" applyAlignment="1">
      <alignment vertical="center" wrapText="1"/>
    </xf>
    <xf numFmtId="43" fontId="22" fillId="45" borderId="59" xfId="7" applyFont="1" applyFill="1" applyBorder="1" applyAlignment="1">
      <alignment horizontal="right" vertical="center" wrapText="1"/>
    </xf>
    <xf numFmtId="0" fontId="33" fillId="45" borderId="59" xfId="0" applyFont="1" applyFill="1" applyBorder="1" applyAlignment="1">
      <alignment vertical="center" wrapText="1"/>
    </xf>
    <xf numFmtId="166" fontId="3" fillId="21" borderId="64" xfId="5" applyNumberFormat="1" applyFont="1" applyFill="1" applyBorder="1" applyAlignment="1">
      <alignment horizontal="center" vertical="center" wrapText="1"/>
    </xf>
    <xf numFmtId="0" fontId="12" fillId="20" borderId="59" xfId="0" applyFont="1" applyFill="1" applyBorder="1" applyAlignment="1">
      <alignment wrapText="1"/>
    </xf>
    <xf numFmtId="165" fontId="0" fillId="20" borderId="59" xfId="1" applyFont="1" applyFill="1" applyBorder="1" applyAlignment="1">
      <alignment vertical="center"/>
    </xf>
    <xf numFmtId="0" fontId="33" fillId="16" borderId="59" xfId="0" applyFont="1" applyFill="1" applyBorder="1" applyAlignment="1">
      <alignment vertical="center" wrapText="1"/>
    </xf>
    <xf numFmtId="165" fontId="0" fillId="20" borderId="59" xfId="1" applyFont="1" applyFill="1" applyBorder="1" applyAlignment="1">
      <alignment horizontal="center" vertical="center" wrapText="1"/>
    </xf>
    <xf numFmtId="0" fontId="37" fillId="44" borderId="59" xfId="0" applyFont="1" applyFill="1" applyBorder="1" applyAlignment="1">
      <alignment vertical="center"/>
    </xf>
    <xf numFmtId="0" fontId="36" fillId="44" borderId="59" xfId="0" applyNumberFormat="1" applyFont="1" applyFill="1" applyBorder="1" applyAlignment="1">
      <alignment vertical="center" wrapText="1"/>
    </xf>
    <xf numFmtId="0" fontId="0" fillId="26" borderId="0" xfId="0" applyFill="1"/>
    <xf numFmtId="165" fontId="12" fillId="17" borderId="68" xfId="1" applyFont="1" applyFill="1" applyBorder="1" applyAlignment="1">
      <alignment horizontal="right" vertical="center"/>
    </xf>
    <xf numFmtId="0" fontId="12" fillId="18" borderId="55" xfId="0" applyFont="1" applyFill="1" applyBorder="1" applyAlignment="1">
      <alignment vertical="center" wrapText="1"/>
    </xf>
    <xf numFmtId="0" fontId="12" fillId="35" borderId="67" xfId="0" applyFont="1" applyFill="1" applyBorder="1" applyAlignment="1">
      <alignment horizontal="center" vertical="center" wrapText="1"/>
    </xf>
    <xf numFmtId="0" fontId="12" fillId="18" borderId="50" xfId="0" applyFont="1" applyFill="1" applyBorder="1" applyAlignment="1">
      <alignment horizontal="center" vertical="center" wrapText="1"/>
    </xf>
    <xf numFmtId="0" fontId="12" fillId="18" borderId="70" xfId="0" applyFont="1" applyFill="1" applyBorder="1" applyAlignment="1">
      <alignment horizontal="center" vertical="center" wrapText="1"/>
    </xf>
    <xf numFmtId="0" fontId="12" fillId="18" borderId="71" xfId="0" applyFont="1" applyFill="1" applyBorder="1" applyAlignment="1">
      <alignment horizontal="center" vertical="center" wrapText="1"/>
    </xf>
    <xf numFmtId="0" fontId="12" fillId="18" borderId="67" xfId="0" applyFont="1" applyFill="1" applyBorder="1" applyAlignment="1">
      <alignment horizontal="center" vertical="center" wrapText="1"/>
    </xf>
    <xf numFmtId="0" fontId="12" fillId="18" borderId="66" xfId="0" applyFont="1" applyFill="1" applyBorder="1" applyAlignment="1">
      <alignment horizontal="center" vertical="center" wrapText="1"/>
    </xf>
    <xf numFmtId="0" fontId="12" fillId="35" borderId="50" xfId="0" applyFont="1" applyFill="1" applyBorder="1" applyAlignment="1">
      <alignment horizontal="center" vertical="center" wrapText="1"/>
    </xf>
    <xf numFmtId="0" fontId="12" fillId="35" borderId="72" xfId="0" applyFont="1" applyFill="1" applyBorder="1" applyAlignment="1">
      <alignment horizontal="center" vertical="center" wrapText="1"/>
    </xf>
    <xf numFmtId="0" fontId="12" fillId="18" borderId="73" xfId="0" applyFont="1" applyFill="1" applyBorder="1" applyAlignment="1">
      <alignment horizontal="center" vertical="center" wrapText="1"/>
    </xf>
    <xf numFmtId="0" fontId="12" fillId="18" borderId="64" xfId="0" applyFont="1" applyFill="1" applyBorder="1" applyAlignment="1">
      <alignment horizontal="center" vertical="center" wrapText="1"/>
    </xf>
    <xf numFmtId="0" fontId="12" fillId="18" borderId="74" xfId="0" applyFont="1" applyFill="1" applyBorder="1" applyAlignment="1">
      <alignment horizontal="center" vertical="center" wrapText="1"/>
    </xf>
    <xf numFmtId="0" fontId="11" fillId="35" borderId="44" xfId="2" applyFont="1" applyFill="1" applyBorder="1" applyAlignment="1">
      <alignment horizontal="left" vertical="center" wrapText="1"/>
    </xf>
    <xf numFmtId="165" fontId="12" fillId="16" borderId="42" xfId="1" applyFont="1" applyFill="1" applyBorder="1" applyAlignment="1">
      <alignment horizontal="right" vertical="center"/>
    </xf>
    <xf numFmtId="49" fontId="11" fillId="35" borderId="42" xfId="3" applyNumberFormat="1" applyFont="1" applyFill="1" applyBorder="1" applyAlignment="1">
      <alignment horizontal="center" vertical="center"/>
    </xf>
    <xf numFmtId="0" fontId="11" fillId="35" borderId="42" xfId="2" applyFont="1" applyFill="1" applyBorder="1" applyAlignment="1">
      <alignment horizontal="left" vertical="center" wrapText="1"/>
    </xf>
    <xf numFmtId="49" fontId="11" fillId="35" borderId="42" xfId="3" applyNumberFormat="1" applyFont="1" applyFill="1" applyBorder="1" applyAlignment="1">
      <alignment vertical="center"/>
    </xf>
    <xf numFmtId="49" fontId="11" fillId="35" borderId="42" xfId="3" applyNumberFormat="1" applyFont="1" applyFill="1" applyBorder="1" applyAlignment="1">
      <alignment horizontal="justify" vertical="center"/>
    </xf>
    <xf numFmtId="2" fontId="11" fillId="35" borderId="42" xfId="3" applyNumberFormat="1" applyFont="1" applyFill="1" applyBorder="1" applyAlignment="1">
      <alignment horizontal="justify" vertical="center"/>
    </xf>
    <xf numFmtId="2" fontId="11" fillId="35" borderId="42" xfId="3" applyNumberFormat="1" applyFont="1" applyFill="1" applyBorder="1" applyAlignment="1">
      <alignment horizontal="left" vertical="center" wrapText="1"/>
    </xf>
    <xf numFmtId="4" fontId="12" fillId="35" borderId="42" xfId="0" applyNumberFormat="1" applyFont="1" applyFill="1" applyBorder="1" applyAlignment="1">
      <alignment horizontal="right" vertical="center"/>
    </xf>
    <xf numFmtId="165" fontId="30" fillId="35" borderId="42" xfId="1" applyFont="1" applyFill="1" applyBorder="1" applyAlignment="1">
      <alignment horizontal="right" vertical="center"/>
    </xf>
    <xf numFmtId="165" fontId="12" fillId="35" borderId="42" xfId="1" applyFont="1" applyFill="1" applyBorder="1" applyAlignment="1">
      <alignment horizontal="right" vertical="center"/>
    </xf>
    <xf numFmtId="49" fontId="11" fillId="14" borderId="42" xfId="3" applyNumberFormat="1" applyFont="1" applyFill="1" applyBorder="1" applyAlignment="1">
      <alignment vertical="center"/>
    </xf>
    <xf numFmtId="2" fontId="11" fillId="15" borderId="42" xfId="3" applyNumberFormat="1" applyFont="1" applyFill="1" applyBorder="1" applyAlignment="1">
      <alignment horizontal="justify" vertical="center"/>
    </xf>
    <xf numFmtId="49" fontId="11" fillId="14" borderId="42" xfId="3" applyNumberFormat="1" applyFont="1" applyFill="1" applyBorder="1" applyAlignment="1">
      <alignment horizontal="left" vertical="center" wrapText="1"/>
    </xf>
    <xf numFmtId="4" fontId="12" fillId="16" borderId="42" xfId="0" applyNumberFormat="1" applyFont="1" applyFill="1" applyBorder="1" applyAlignment="1">
      <alignment vertical="center"/>
    </xf>
    <xf numFmtId="165" fontId="11" fillId="17" borderId="42" xfId="1" applyFont="1" applyFill="1" applyBorder="1" applyAlignment="1">
      <alignment vertical="center"/>
    </xf>
    <xf numFmtId="165" fontId="12" fillId="17" borderId="42" xfId="1" applyFont="1" applyFill="1" applyBorder="1" applyAlignment="1">
      <alignment vertical="center"/>
    </xf>
    <xf numFmtId="49" fontId="11" fillId="14" borderId="42" xfId="3" applyNumberFormat="1" applyFont="1" applyFill="1" applyBorder="1" applyAlignment="1">
      <alignment horizontal="center" vertical="center" wrapText="1"/>
    </xf>
    <xf numFmtId="2" fontId="3" fillId="15" borderId="42" xfId="3" applyNumberFormat="1" applyFont="1" applyFill="1" applyBorder="1" applyAlignment="1">
      <alignment horizontal="justify" vertical="center"/>
    </xf>
    <xf numFmtId="49" fontId="33" fillId="14" borderId="42" xfId="3" applyNumberFormat="1" applyFont="1" applyFill="1" applyBorder="1" applyAlignment="1">
      <alignment vertical="center" wrapText="1"/>
    </xf>
    <xf numFmtId="4" fontId="34" fillId="16" borderId="42" xfId="0" applyNumberFormat="1" applyFont="1" applyFill="1" applyBorder="1" applyAlignment="1">
      <alignment horizontal="right" vertical="center"/>
    </xf>
    <xf numFmtId="165" fontId="12" fillId="35" borderId="60" xfId="1" applyFont="1" applyFill="1" applyBorder="1" applyAlignment="1">
      <alignment horizontal="right" vertical="center"/>
    </xf>
    <xf numFmtId="165" fontId="12" fillId="17" borderId="23" xfId="1" applyFont="1" applyFill="1" applyBorder="1" applyAlignment="1">
      <alignment horizontal="right" vertical="center"/>
    </xf>
    <xf numFmtId="165" fontId="12" fillId="35" borderId="69" xfId="1" applyFont="1" applyFill="1" applyBorder="1" applyAlignment="1">
      <alignment horizontal="right" vertical="center"/>
    </xf>
    <xf numFmtId="0" fontId="0" fillId="20" borderId="59" xfId="0" applyFill="1" applyBorder="1" applyAlignment="1">
      <alignment horizontal="left" vertical="center" wrapText="1"/>
    </xf>
    <xf numFmtId="0" fontId="3" fillId="37" borderId="59" xfId="5" applyFont="1" applyFill="1" applyBorder="1" applyAlignment="1">
      <alignment horizontal="left" vertical="center" wrapText="1"/>
    </xf>
    <xf numFmtId="0" fontId="0" fillId="20" borderId="59" xfId="0" applyFill="1" applyBorder="1" applyAlignment="1">
      <alignment vertical="center"/>
    </xf>
    <xf numFmtId="0" fontId="45" fillId="20" borderId="59" xfId="0" applyFont="1" applyFill="1" applyBorder="1" applyAlignment="1">
      <alignment horizontal="left" vertical="center" wrapText="1"/>
    </xf>
    <xf numFmtId="0" fontId="0" fillId="20" borderId="59" xfId="0" applyFill="1" applyBorder="1" applyAlignment="1">
      <alignment horizontal="center" vertical="center"/>
    </xf>
    <xf numFmtId="0" fontId="0" fillId="20" borderId="59" xfId="0" applyFill="1" applyBorder="1" applyAlignment="1">
      <alignment horizontal="center" vertical="center" wrapText="1"/>
    </xf>
    <xf numFmtId="0" fontId="0" fillId="20" borderId="59" xfId="0" applyFill="1" applyBorder="1" applyAlignment="1">
      <alignment vertical="center" wrapText="1"/>
    </xf>
    <xf numFmtId="14" fontId="0" fillId="20" borderId="59" xfId="0" applyNumberFormat="1" applyFill="1" applyBorder="1" applyAlignment="1">
      <alignment vertical="center"/>
    </xf>
    <xf numFmtId="14" fontId="0" fillId="20" borderId="59" xfId="0" applyNumberFormat="1" applyFill="1" applyBorder="1" applyAlignment="1">
      <alignment horizontal="center" vertical="center"/>
    </xf>
    <xf numFmtId="166" fontId="3" fillId="21" borderId="59" xfId="5" applyNumberFormat="1" applyFont="1" applyFill="1" applyBorder="1" applyAlignment="1">
      <alignment horizontal="center" vertical="center" wrapText="1"/>
    </xf>
    <xf numFmtId="164" fontId="0" fillId="20" borderId="59" xfId="11" applyFont="1" applyFill="1" applyBorder="1" applyAlignment="1">
      <alignment vertical="center"/>
    </xf>
    <xf numFmtId="49" fontId="11" fillId="14" borderId="59" xfId="3" applyNumberFormat="1" applyFont="1" applyFill="1" applyBorder="1" applyAlignment="1">
      <alignment horizontal="center" vertical="center"/>
    </xf>
    <xf numFmtId="49" fontId="11" fillId="14" borderId="59" xfId="3" applyNumberFormat="1" applyFont="1" applyFill="1" applyBorder="1" applyAlignment="1">
      <alignment horizontal="center" vertical="center" wrapText="1"/>
    </xf>
    <xf numFmtId="2" fontId="11" fillId="15" borderId="59" xfId="3" applyNumberFormat="1" applyFont="1" applyFill="1" applyBorder="1" applyAlignment="1">
      <alignment horizontal="justify" vertical="center"/>
    </xf>
    <xf numFmtId="4" fontId="11" fillId="16" borderId="59" xfId="0" applyNumberFormat="1" applyFont="1" applyFill="1" applyBorder="1" applyAlignment="1">
      <alignment horizontal="center" vertical="center"/>
    </xf>
    <xf numFmtId="165" fontId="12" fillId="16" borderId="59" xfId="1" applyFont="1" applyFill="1" applyBorder="1" applyAlignment="1">
      <alignment horizontal="right" vertical="center"/>
    </xf>
    <xf numFmtId="165" fontId="11" fillId="17" borderId="59" xfId="1" applyFont="1" applyFill="1" applyBorder="1" applyAlignment="1">
      <alignment horizontal="center" vertical="center"/>
    </xf>
    <xf numFmtId="0" fontId="12" fillId="18" borderId="59" xfId="0" applyFont="1" applyFill="1" applyBorder="1" applyAlignment="1">
      <alignment horizontal="center" vertical="center" wrapText="1"/>
    </xf>
    <xf numFmtId="165" fontId="21" fillId="35" borderId="42" xfId="1" applyFont="1" applyFill="1" applyBorder="1" applyAlignment="1">
      <alignment horizontal="right" vertical="center"/>
    </xf>
    <xf numFmtId="0" fontId="18" fillId="0" borderId="0" xfId="6" applyFont="1" applyBorder="1" applyAlignment="1">
      <alignment horizontal="center" wrapText="1"/>
    </xf>
    <xf numFmtId="0" fontId="18" fillId="0" borderId="0" xfId="6" applyFont="1" applyBorder="1" applyAlignment="1">
      <alignment horizontal="left" wrapText="1"/>
    </xf>
    <xf numFmtId="0" fontId="18" fillId="0" borderId="13" xfId="6" applyFont="1" applyBorder="1" applyAlignment="1">
      <alignment horizontal="center"/>
    </xf>
    <xf numFmtId="0" fontId="18" fillId="0" borderId="13" xfId="6" applyFont="1" applyBorder="1" applyAlignment="1">
      <alignment horizontal="left"/>
    </xf>
    <xf numFmtId="0" fontId="19" fillId="22" borderId="0" xfId="5" applyFont="1" applyFill="1" applyBorder="1" applyAlignment="1">
      <alignment horizontal="left" vertical="center" wrapText="1"/>
    </xf>
    <xf numFmtId="0" fontId="19" fillId="22" borderId="0" xfId="5" applyFont="1" applyFill="1" applyBorder="1" applyAlignment="1">
      <alignment horizontal="center" vertical="center" wrapText="1"/>
    </xf>
    <xf numFmtId="0" fontId="4" fillId="24" borderId="0" xfId="5" applyFont="1" applyFill="1" applyBorder="1" applyAlignment="1">
      <alignment horizontal="left" vertical="center"/>
    </xf>
    <xf numFmtId="0" fontId="4" fillId="24" borderId="0" xfId="5" applyFont="1" applyFill="1" applyBorder="1" applyAlignment="1">
      <alignment horizontal="center" vertical="center"/>
    </xf>
    <xf numFmtId="0" fontId="28" fillId="34" borderId="19" xfId="6" applyFont="1" applyFill="1" applyBorder="1" applyAlignment="1">
      <alignment horizontal="center" vertical="center" wrapText="1"/>
    </xf>
    <xf numFmtId="0" fontId="28" fillId="34" borderId="7" xfId="6" applyFont="1" applyFill="1" applyBorder="1" applyAlignment="1">
      <alignment horizontal="center" vertical="center" wrapText="1"/>
    </xf>
    <xf numFmtId="0" fontId="28" fillId="34" borderId="21" xfId="6" applyFont="1" applyFill="1" applyBorder="1" applyAlignment="1">
      <alignment horizontal="center" vertical="center" wrapText="1"/>
    </xf>
    <xf numFmtId="0" fontId="44" fillId="29" borderId="18" xfId="6" applyFont="1" applyFill="1" applyBorder="1" applyAlignment="1">
      <alignment horizontal="center" vertical="top" wrapText="1"/>
    </xf>
    <xf numFmtId="0" fontId="44" fillId="29" borderId="18" xfId="6" applyFont="1" applyFill="1" applyBorder="1" applyAlignment="1">
      <alignment horizontal="left" vertical="top" wrapText="1"/>
    </xf>
    <xf numFmtId="171" fontId="29" fillId="33" borderId="18" xfId="8" applyNumberFormat="1" applyFont="1" applyFill="1" applyBorder="1" applyAlignment="1" applyProtection="1">
      <alignment horizontal="center" vertical="top" wrapText="1"/>
    </xf>
    <xf numFmtId="171" fontId="29" fillId="33" borderId="18" xfId="8" applyNumberFormat="1" applyFont="1" applyFill="1" applyBorder="1" applyAlignment="1" applyProtection="1">
      <alignment horizontal="left" vertical="top" wrapText="1"/>
    </xf>
    <xf numFmtId="0" fontId="44" fillId="29" borderId="6" xfId="6" applyFont="1" applyFill="1" applyBorder="1" applyAlignment="1">
      <alignment horizontal="center" vertical="top" wrapText="1"/>
    </xf>
    <xf numFmtId="0" fontId="44" fillId="29" borderId="7" xfId="6" applyFont="1" applyFill="1" applyBorder="1" applyAlignment="1">
      <alignment horizontal="center" vertical="top" wrapText="1"/>
    </xf>
    <xf numFmtId="0" fontId="44" fillId="29" borderId="7" xfId="6" applyFont="1" applyFill="1" applyBorder="1" applyAlignment="1">
      <alignment horizontal="left" vertical="top" wrapText="1"/>
    </xf>
    <xf numFmtId="0" fontId="44" fillId="29" borderId="8" xfId="6" applyFont="1" applyFill="1" applyBorder="1" applyAlignment="1">
      <alignment horizontal="center" vertical="top" wrapText="1"/>
    </xf>
    <xf numFmtId="0" fontId="44" fillId="29" borderId="19" xfId="6" applyFont="1" applyFill="1" applyBorder="1" applyAlignment="1">
      <alignment horizontal="center" vertical="top" wrapText="1"/>
    </xf>
    <xf numFmtId="0" fontId="44" fillId="29" borderId="20" xfId="6" applyFont="1" applyFill="1" applyBorder="1" applyAlignment="1">
      <alignment horizontal="center" vertical="top" wrapText="1"/>
    </xf>
    <xf numFmtId="0" fontId="44" fillId="29" borderId="21" xfId="6" applyFont="1" applyFill="1" applyBorder="1" applyAlignment="1">
      <alignment horizontal="center" vertical="top" wrapText="1"/>
    </xf>
    <xf numFmtId="0" fontId="27" fillId="30" borderId="19" xfId="6" applyFont="1" applyFill="1" applyBorder="1" applyAlignment="1">
      <alignment horizontal="center" vertical="center" wrapText="1"/>
    </xf>
    <xf numFmtId="0" fontId="27" fillId="30" borderId="20" xfId="6" applyFont="1" applyFill="1" applyBorder="1" applyAlignment="1">
      <alignment horizontal="center" vertical="center" wrapText="1"/>
    </xf>
    <xf numFmtId="0" fontId="27" fillId="30" borderId="21" xfId="6" applyFont="1" applyFill="1" applyBorder="1" applyAlignment="1">
      <alignment horizontal="center" vertical="center" wrapText="1"/>
    </xf>
    <xf numFmtId="0" fontId="27" fillId="30" borderId="7" xfId="6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35" fillId="43" borderId="48" xfId="0" applyFont="1" applyFill="1" applyBorder="1" applyAlignment="1">
      <alignment horizontal="center" vertical="center"/>
    </xf>
    <xf numFmtId="0" fontId="35" fillId="43" borderId="49" xfId="0" applyFont="1" applyFill="1" applyBorder="1" applyAlignment="1">
      <alignment horizontal="center" vertical="center"/>
    </xf>
    <xf numFmtId="0" fontId="35" fillId="43" borderId="50" xfId="0" applyFont="1" applyFill="1" applyBorder="1" applyAlignment="1">
      <alignment horizontal="center" vertical="center"/>
    </xf>
    <xf numFmtId="0" fontId="4" fillId="5" borderId="3" xfId="5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center" vertical="center" wrapText="1"/>
    </xf>
    <xf numFmtId="0" fontId="8" fillId="7" borderId="4" xfId="6" applyFont="1" applyFill="1" applyBorder="1" applyAlignment="1">
      <alignment horizontal="center" vertical="center" wrapText="1"/>
    </xf>
    <xf numFmtId="0" fontId="4" fillId="5" borderId="3" xfId="5" applyFont="1" applyFill="1" applyBorder="1" applyAlignment="1">
      <alignment horizontal="center" vertical="center" wrapText="1" readingOrder="1"/>
    </xf>
    <xf numFmtId="0" fontId="42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49" fontId="10" fillId="10" borderId="5" xfId="4" applyNumberFormat="1" applyFont="1" applyFill="1" applyBorder="1" applyAlignment="1">
      <alignment horizontal="center" vertical="center" wrapText="1"/>
    </xf>
    <xf numFmtId="49" fontId="10" fillId="10" borderId="11" xfId="4" applyNumberFormat="1" applyFont="1" applyFill="1" applyBorder="1" applyAlignment="1">
      <alignment horizontal="center" vertical="center" wrapText="1"/>
    </xf>
    <xf numFmtId="49" fontId="10" fillId="8" borderId="5" xfId="4" applyNumberFormat="1" applyFont="1" applyFill="1" applyBorder="1" applyAlignment="1">
      <alignment horizontal="center" vertical="center"/>
    </xf>
    <xf numFmtId="49" fontId="10" fillId="8" borderId="11" xfId="4" applyNumberFormat="1" applyFont="1" applyFill="1" applyBorder="1" applyAlignment="1">
      <alignment horizontal="center" vertical="center"/>
    </xf>
    <xf numFmtId="49" fontId="10" fillId="9" borderId="5" xfId="4" applyNumberFormat="1" applyFont="1" applyFill="1" applyBorder="1" applyAlignment="1">
      <alignment horizontal="center" vertical="center" wrapText="1"/>
    </xf>
    <xf numFmtId="49" fontId="10" fillId="9" borderId="11" xfId="4" applyNumberFormat="1" applyFont="1" applyFill="1" applyBorder="1" applyAlignment="1">
      <alignment horizontal="center" vertical="center" wrapText="1"/>
    </xf>
    <xf numFmtId="49" fontId="10" fillId="9" borderId="5" xfId="4" applyNumberFormat="1" applyFont="1" applyFill="1" applyBorder="1" applyAlignment="1">
      <alignment horizontal="center" vertical="center"/>
    </xf>
    <xf numFmtId="49" fontId="10" fillId="9" borderId="11" xfId="4" applyNumberFormat="1" applyFont="1" applyFill="1" applyBorder="1" applyAlignment="1">
      <alignment horizontal="center" vertical="center"/>
    </xf>
    <xf numFmtId="4" fontId="10" fillId="11" borderId="6" xfId="0" applyNumberFormat="1" applyFont="1" applyFill="1" applyBorder="1" applyAlignment="1">
      <alignment horizontal="center" vertical="justify"/>
    </xf>
    <xf numFmtId="4" fontId="10" fillId="11" borderId="7" xfId="0" applyNumberFormat="1" applyFont="1" applyFill="1" applyBorder="1" applyAlignment="1">
      <alignment horizontal="center" vertical="justify"/>
    </xf>
    <xf numFmtId="4" fontId="10" fillId="11" borderId="8" xfId="0" applyNumberFormat="1" applyFont="1" applyFill="1" applyBorder="1" applyAlignment="1">
      <alignment horizontal="center" vertical="justify"/>
    </xf>
    <xf numFmtId="4" fontId="10" fillId="11" borderId="5" xfId="0" applyNumberFormat="1" applyFont="1" applyFill="1" applyBorder="1" applyAlignment="1">
      <alignment horizontal="center" vertical="center" wrapText="1"/>
    </xf>
    <xf numFmtId="4" fontId="10" fillId="11" borderId="11" xfId="0" applyNumberFormat="1" applyFont="1" applyFill="1" applyBorder="1" applyAlignment="1">
      <alignment horizontal="center" vertical="center" wrapText="1"/>
    </xf>
    <xf numFmtId="0" fontId="39" fillId="43" borderId="49" xfId="0" applyFont="1" applyFill="1" applyBorder="1" applyAlignment="1">
      <alignment horizontal="center" vertical="center"/>
    </xf>
    <xf numFmtId="0" fontId="39" fillId="43" borderId="50" xfId="0" applyFont="1" applyFill="1" applyBorder="1" applyAlignment="1">
      <alignment horizontal="center" vertical="center"/>
    </xf>
    <xf numFmtId="2" fontId="10" fillId="12" borderId="6" xfId="0" applyNumberFormat="1" applyFont="1" applyFill="1" applyBorder="1" applyAlignment="1">
      <alignment horizontal="center" vertical="justify"/>
    </xf>
    <xf numFmtId="2" fontId="10" fillId="12" borderId="7" xfId="0" applyNumberFormat="1" applyFont="1" applyFill="1" applyBorder="1" applyAlignment="1">
      <alignment horizontal="center" vertical="justify"/>
    </xf>
    <xf numFmtId="2" fontId="10" fillId="12" borderId="8" xfId="0" applyNumberFormat="1" applyFont="1" applyFill="1" applyBorder="1" applyAlignment="1">
      <alignment horizontal="center" vertical="justify"/>
    </xf>
    <xf numFmtId="2" fontId="10" fillId="12" borderId="5" xfId="0" applyNumberFormat="1" applyFont="1" applyFill="1" applyBorder="1" applyAlignment="1">
      <alignment horizontal="center" vertical="justify"/>
    </xf>
    <xf numFmtId="2" fontId="10" fillId="12" borderId="11" xfId="0" applyNumberFormat="1" applyFont="1" applyFill="1" applyBorder="1" applyAlignment="1">
      <alignment horizontal="center" vertical="justify"/>
    </xf>
    <xf numFmtId="2" fontId="10" fillId="13" borderId="6" xfId="0" applyNumberFormat="1" applyFont="1" applyFill="1" applyBorder="1" applyAlignment="1">
      <alignment horizontal="center" vertical="justify"/>
    </xf>
    <xf numFmtId="2" fontId="10" fillId="13" borderId="8" xfId="0" applyNumberFormat="1" applyFont="1" applyFill="1" applyBorder="1" applyAlignment="1">
      <alignment horizontal="center" vertical="justify"/>
    </xf>
  </cellXfs>
  <cellStyles count="12">
    <cellStyle name="Énfasis1" xfId="3" builtinId="29"/>
    <cellStyle name="Énfasis6" xfId="4" builtinId="49"/>
    <cellStyle name="Millares" xfId="1" builtinId="3"/>
    <cellStyle name="Millares 2" xfId="7"/>
    <cellStyle name="Millares 2 2" xfId="10"/>
    <cellStyle name="Millares 4" xfId="9"/>
    <cellStyle name="Moneda" xfId="11" builtinId="4"/>
    <cellStyle name="Moneda 2" xfId="8"/>
    <cellStyle name="Normal" xfId="0" builtinId="0"/>
    <cellStyle name="Normal 2" xfId="6"/>
    <cellStyle name="Normal 2 2" xfId="5"/>
    <cellStyle name="Notas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0"/>
  <sheetViews>
    <sheetView zoomScale="70" zoomScaleNormal="70" zoomScaleSheetLayoutView="70" workbookViewId="0">
      <pane ySplit="5" topLeftCell="A6" activePane="bottomLeft" state="frozen"/>
      <selection pane="bottomLeft" activeCell="T8" sqref="T8"/>
    </sheetView>
  </sheetViews>
  <sheetFormatPr baseColWidth="10" defaultRowHeight="15" x14ac:dyDescent="0.25"/>
  <cols>
    <col min="1" max="1" width="24" customWidth="1"/>
    <col min="2" max="2" width="18.85546875" customWidth="1"/>
    <col min="3" max="3" width="19.140625" customWidth="1"/>
    <col min="4" max="4" width="16" style="38" hidden="1" customWidth="1"/>
    <col min="5" max="5" width="22.140625" style="38" hidden="1" customWidth="1"/>
    <col min="6" max="6" width="30.5703125" customWidth="1"/>
    <col min="7" max="7" width="17.85546875" customWidth="1"/>
    <col min="8" max="8" width="17.5703125" customWidth="1"/>
    <col min="9" max="9" width="17.42578125" customWidth="1"/>
    <col min="10" max="10" width="16" customWidth="1"/>
    <col min="11" max="11" width="15.42578125" customWidth="1"/>
    <col min="12" max="12" width="15.5703125" customWidth="1"/>
    <col min="13" max="13" width="18.28515625" bestFit="1" customWidth="1"/>
    <col min="14" max="14" width="16.42578125" customWidth="1"/>
    <col min="15" max="15" width="18.5703125" customWidth="1"/>
    <col min="16" max="16" width="18.28515625" hidden="1" customWidth="1"/>
    <col min="17" max="17" width="13.28515625" hidden="1" customWidth="1"/>
    <col min="18" max="18" width="15" hidden="1" customWidth="1"/>
    <col min="19" max="19" width="15.7109375" hidden="1" customWidth="1"/>
    <col min="20" max="20" width="14.7109375" customWidth="1"/>
    <col min="21" max="21" width="15.85546875" customWidth="1"/>
  </cols>
  <sheetData>
    <row r="1" spans="1:16" ht="26.25" x14ac:dyDescent="0.4">
      <c r="A1" s="487" t="s">
        <v>74</v>
      </c>
      <c r="B1" s="487"/>
      <c r="C1" s="487"/>
      <c r="D1" s="488"/>
      <c r="E1" s="488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6" ht="27" thickBot="1" x14ac:dyDescent="0.45">
      <c r="A2" s="489" t="s">
        <v>106</v>
      </c>
      <c r="B2" s="489"/>
      <c r="C2" s="489"/>
      <c r="D2" s="490"/>
      <c r="E2" s="490"/>
      <c r="F2" s="489"/>
      <c r="G2" s="489"/>
      <c r="H2" s="489"/>
      <c r="I2" s="489"/>
      <c r="J2" s="489"/>
      <c r="K2" s="489"/>
      <c r="L2" s="489"/>
      <c r="M2" s="489"/>
      <c r="N2" s="489"/>
      <c r="O2" s="489"/>
    </row>
    <row r="3" spans="1:16" ht="16.5" thickBot="1" x14ac:dyDescent="0.3">
      <c r="A3" s="19"/>
      <c r="B3" s="19"/>
      <c r="C3" s="20"/>
      <c r="D3" s="491"/>
      <c r="E3" s="491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6" ht="15.75" customHeight="1" x14ac:dyDescent="0.25">
      <c r="A4" s="21"/>
      <c r="B4" s="21"/>
      <c r="C4" s="22"/>
      <c r="D4" s="493" t="s">
        <v>75</v>
      </c>
      <c r="E4" s="493"/>
      <c r="F4" s="494"/>
      <c r="G4" s="494"/>
      <c r="H4" s="494"/>
      <c r="I4" s="494"/>
      <c r="J4" s="494"/>
      <c r="K4" s="494"/>
      <c r="L4" s="494"/>
      <c r="M4" s="494"/>
      <c r="N4" s="494"/>
      <c r="O4" s="494"/>
    </row>
    <row r="5" spans="1:16" ht="90.75" customHeight="1" x14ac:dyDescent="0.25">
      <c r="A5" s="23" t="s">
        <v>76</v>
      </c>
      <c r="B5" s="24" t="s">
        <v>16</v>
      </c>
      <c r="C5" s="24" t="s">
        <v>77</v>
      </c>
      <c r="D5" s="37" t="s">
        <v>56</v>
      </c>
      <c r="E5" s="37" t="s">
        <v>58</v>
      </c>
      <c r="F5" s="24" t="s">
        <v>78</v>
      </c>
      <c r="G5" s="25" t="s">
        <v>79</v>
      </c>
      <c r="H5" s="24" t="s">
        <v>80</v>
      </c>
      <c r="I5" s="25" t="s">
        <v>81</v>
      </c>
      <c r="J5" s="24" t="s">
        <v>82</v>
      </c>
      <c r="K5" s="24" t="s">
        <v>83</v>
      </c>
      <c r="L5" s="24" t="s">
        <v>84</v>
      </c>
      <c r="M5" s="25" t="s">
        <v>85</v>
      </c>
      <c r="N5" s="24" t="s">
        <v>86</v>
      </c>
      <c r="O5" s="24" t="s">
        <v>87</v>
      </c>
      <c r="P5" s="357" t="s">
        <v>872</v>
      </c>
    </row>
    <row r="6" spans="1:16" ht="26.25" x14ac:dyDescent="0.25">
      <c r="A6" s="495" t="s">
        <v>88</v>
      </c>
      <c r="B6" s="496"/>
      <c r="C6" s="496"/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7"/>
    </row>
    <row r="7" spans="1:16" ht="83.25" customHeight="1" x14ac:dyDescent="0.25">
      <c r="A7" s="67" t="s">
        <v>191</v>
      </c>
      <c r="B7" s="72" t="s">
        <v>128</v>
      </c>
      <c r="C7" s="73" t="s">
        <v>127</v>
      </c>
      <c r="D7" s="74"/>
      <c r="E7" s="75"/>
      <c r="F7" s="76" t="s">
        <v>126</v>
      </c>
      <c r="G7" s="77" t="s">
        <v>132</v>
      </c>
      <c r="H7" s="78"/>
      <c r="I7" s="79"/>
      <c r="J7" s="78"/>
      <c r="K7" s="79"/>
      <c r="L7" s="78"/>
      <c r="M7" s="70">
        <v>850000</v>
      </c>
      <c r="N7" s="70"/>
      <c r="O7" s="70">
        <f>SUM(H7:N7)</f>
        <v>850000</v>
      </c>
    </row>
    <row r="8" spans="1:16" ht="121.5" customHeight="1" x14ac:dyDescent="0.25">
      <c r="A8" s="67" t="s">
        <v>191</v>
      </c>
      <c r="B8" s="72" t="s">
        <v>182</v>
      </c>
      <c r="C8" s="73" t="s">
        <v>127</v>
      </c>
      <c r="D8" s="74" t="s">
        <v>183</v>
      </c>
      <c r="E8" s="75" t="s">
        <v>184</v>
      </c>
      <c r="F8" s="76" t="s">
        <v>755</v>
      </c>
      <c r="G8" s="77" t="s">
        <v>132</v>
      </c>
      <c r="H8" s="78">
        <v>14931.84</v>
      </c>
      <c r="I8" s="79"/>
      <c r="J8" s="78"/>
      <c r="K8" s="79"/>
      <c r="L8" s="78"/>
      <c r="M8" s="70"/>
      <c r="N8" s="70"/>
      <c r="O8" s="70">
        <f t="shared" ref="O8:O19" si="0">SUM(H8:N8)</f>
        <v>14931.84</v>
      </c>
    </row>
    <row r="9" spans="1:16" ht="102" customHeight="1" x14ac:dyDescent="0.25">
      <c r="A9" s="67" t="s">
        <v>193</v>
      </c>
      <c r="B9" s="72" t="s">
        <v>190</v>
      </c>
      <c r="C9" s="73" t="s">
        <v>194</v>
      </c>
      <c r="D9" s="74"/>
      <c r="E9" s="75"/>
      <c r="F9" s="76" t="s">
        <v>756</v>
      </c>
      <c r="G9" s="77" t="s">
        <v>132</v>
      </c>
      <c r="H9" s="78">
        <v>650000</v>
      </c>
      <c r="I9" s="79"/>
      <c r="J9" s="78"/>
      <c r="K9" s="79"/>
      <c r="L9" s="78"/>
      <c r="M9" s="70"/>
      <c r="N9" s="70"/>
      <c r="O9" s="70">
        <f t="shared" si="0"/>
        <v>650000</v>
      </c>
    </row>
    <row r="10" spans="1:16" ht="80.25" customHeight="1" x14ac:dyDescent="0.25">
      <c r="A10" s="67" t="s">
        <v>193</v>
      </c>
      <c r="B10" s="72" t="s">
        <v>190</v>
      </c>
      <c r="C10" s="73" t="s">
        <v>194</v>
      </c>
      <c r="D10" s="327"/>
      <c r="E10" s="328"/>
      <c r="F10" s="76" t="s">
        <v>757</v>
      </c>
      <c r="G10" s="77" t="s">
        <v>132</v>
      </c>
      <c r="H10" s="78">
        <v>51782.79</v>
      </c>
      <c r="I10" s="330"/>
      <c r="J10" s="329"/>
      <c r="K10" s="330"/>
      <c r="L10" s="329"/>
      <c r="M10" s="331"/>
      <c r="N10" s="331"/>
      <c r="O10" s="70">
        <f t="shared" si="0"/>
        <v>51782.79</v>
      </c>
    </row>
    <row r="11" spans="1:16" ht="102" x14ac:dyDescent="0.25">
      <c r="A11" s="67" t="s">
        <v>192</v>
      </c>
      <c r="B11" s="72" t="s">
        <v>277</v>
      </c>
      <c r="C11" s="73" t="s">
        <v>205</v>
      </c>
      <c r="D11" s="68" t="s">
        <v>278</v>
      </c>
      <c r="E11" s="69" t="s">
        <v>279</v>
      </c>
      <c r="F11" s="76" t="s">
        <v>280</v>
      </c>
      <c r="G11" s="77" t="s">
        <v>281</v>
      </c>
      <c r="H11" s="78">
        <v>15783.76</v>
      </c>
      <c r="I11" s="71"/>
      <c r="J11" s="27"/>
      <c r="K11" s="71"/>
      <c r="L11" s="27"/>
      <c r="M11" s="27"/>
      <c r="N11" s="70"/>
      <c r="O11" s="70">
        <f t="shared" si="0"/>
        <v>15783.76</v>
      </c>
    </row>
    <row r="12" spans="1:16" ht="61.5" customHeight="1" x14ac:dyDescent="0.25">
      <c r="A12" s="67" t="s">
        <v>193</v>
      </c>
      <c r="B12" s="72" t="s">
        <v>766</v>
      </c>
      <c r="C12" s="73" t="s">
        <v>194</v>
      </c>
      <c r="D12" s="332"/>
      <c r="E12" s="333"/>
      <c r="F12" s="76" t="s">
        <v>758</v>
      </c>
      <c r="G12" s="77" t="s">
        <v>132</v>
      </c>
      <c r="H12" s="78">
        <v>30000</v>
      </c>
      <c r="I12" s="334"/>
      <c r="J12" s="335"/>
      <c r="K12" s="334"/>
      <c r="L12" s="335"/>
      <c r="M12" s="335"/>
      <c r="N12" s="331"/>
      <c r="O12" s="70">
        <f t="shared" si="0"/>
        <v>30000</v>
      </c>
    </row>
    <row r="13" spans="1:16" ht="67.5" customHeight="1" x14ac:dyDescent="0.25">
      <c r="A13" s="67" t="s">
        <v>193</v>
      </c>
      <c r="B13" s="72" t="s">
        <v>766</v>
      </c>
      <c r="C13" s="73" t="s">
        <v>194</v>
      </c>
      <c r="D13" s="332"/>
      <c r="E13" s="333"/>
      <c r="F13" s="76" t="s">
        <v>759</v>
      </c>
      <c r="G13" s="77" t="s">
        <v>132</v>
      </c>
      <c r="H13" s="78">
        <v>14897.15</v>
      </c>
      <c r="I13" s="334"/>
      <c r="J13" s="335"/>
      <c r="K13" s="334"/>
      <c r="L13" s="335"/>
      <c r="M13" s="335"/>
      <c r="N13" s="331"/>
      <c r="O13" s="70">
        <f t="shared" si="0"/>
        <v>14897.15</v>
      </c>
    </row>
    <row r="14" spans="1:16" ht="67.5" customHeight="1" x14ac:dyDescent="0.25">
      <c r="A14" s="67" t="s">
        <v>193</v>
      </c>
      <c r="B14" s="72" t="s">
        <v>766</v>
      </c>
      <c r="C14" s="73" t="s">
        <v>194</v>
      </c>
      <c r="D14" s="332"/>
      <c r="E14" s="333"/>
      <c r="F14" s="76" t="s">
        <v>760</v>
      </c>
      <c r="G14" s="77" t="s">
        <v>132</v>
      </c>
      <c r="H14" s="78">
        <v>50868.800000000003</v>
      </c>
      <c r="I14" s="334"/>
      <c r="J14" s="335"/>
      <c r="K14" s="334"/>
      <c r="L14" s="335"/>
      <c r="M14" s="335"/>
      <c r="N14" s="331"/>
      <c r="O14" s="70">
        <f t="shared" si="0"/>
        <v>50868.800000000003</v>
      </c>
    </row>
    <row r="15" spans="1:16" ht="60.75" customHeight="1" x14ac:dyDescent="0.25">
      <c r="A15" s="67" t="s">
        <v>193</v>
      </c>
      <c r="B15" s="72" t="s">
        <v>766</v>
      </c>
      <c r="C15" s="73" t="s">
        <v>194</v>
      </c>
      <c r="D15" s="332"/>
      <c r="E15" s="333"/>
      <c r="F15" s="76" t="s">
        <v>761</v>
      </c>
      <c r="G15" s="77" t="s">
        <v>132</v>
      </c>
      <c r="H15" s="78">
        <v>55171.94</v>
      </c>
      <c r="I15" s="334"/>
      <c r="J15" s="335"/>
      <c r="K15" s="334"/>
      <c r="L15" s="335"/>
      <c r="M15" s="335"/>
      <c r="N15" s="331"/>
      <c r="O15" s="70">
        <f t="shared" si="0"/>
        <v>55171.94</v>
      </c>
    </row>
    <row r="16" spans="1:16" ht="55.5" customHeight="1" x14ac:dyDescent="0.25">
      <c r="A16" s="67" t="s">
        <v>193</v>
      </c>
      <c r="B16" s="72" t="s">
        <v>766</v>
      </c>
      <c r="C16" s="73" t="s">
        <v>194</v>
      </c>
      <c r="D16" s="332"/>
      <c r="E16" s="333"/>
      <c r="F16" s="76" t="s">
        <v>762</v>
      </c>
      <c r="G16" s="77" t="s">
        <v>132</v>
      </c>
      <c r="H16" s="78">
        <v>22187.64</v>
      </c>
      <c r="I16" s="334"/>
      <c r="J16" s="335"/>
      <c r="K16" s="334"/>
      <c r="L16" s="335"/>
      <c r="M16" s="335"/>
      <c r="N16" s="331"/>
      <c r="O16" s="70">
        <f t="shared" si="0"/>
        <v>22187.64</v>
      </c>
    </row>
    <row r="17" spans="1:16" ht="70.5" customHeight="1" x14ac:dyDescent="0.25">
      <c r="A17" s="67" t="s">
        <v>193</v>
      </c>
      <c r="B17" s="72" t="s">
        <v>766</v>
      </c>
      <c r="C17" s="73" t="s">
        <v>194</v>
      </c>
      <c r="D17" s="332"/>
      <c r="E17" s="333"/>
      <c r="F17" s="76" t="s">
        <v>763</v>
      </c>
      <c r="G17" s="77" t="s">
        <v>132</v>
      </c>
      <c r="H17" s="78">
        <v>31497.75</v>
      </c>
      <c r="I17" s="334"/>
      <c r="J17" s="335"/>
      <c r="K17" s="334"/>
      <c r="L17" s="335"/>
      <c r="M17" s="335"/>
      <c r="N17" s="331"/>
      <c r="O17" s="70">
        <f t="shared" si="0"/>
        <v>31497.75</v>
      </c>
    </row>
    <row r="18" spans="1:16" ht="57.75" customHeight="1" x14ac:dyDescent="0.25">
      <c r="A18" s="67" t="s">
        <v>193</v>
      </c>
      <c r="B18" s="72" t="s">
        <v>766</v>
      </c>
      <c r="C18" s="73" t="s">
        <v>194</v>
      </c>
      <c r="D18" s="332"/>
      <c r="E18" s="333"/>
      <c r="F18" s="76" t="s">
        <v>764</v>
      </c>
      <c r="G18" s="77" t="s">
        <v>132</v>
      </c>
      <c r="H18" s="78">
        <v>21357.97</v>
      </c>
      <c r="I18" s="334"/>
      <c r="J18" s="335"/>
      <c r="K18" s="334"/>
      <c r="L18" s="335"/>
      <c r="M18" s="335"/>
      <c r="N18" s="331"/>
      <c r="O18" s="70">
        <f t="shared" si="0"/>
        <v>21357.97</v>
      </c>
    </row>
    <row r="19" spans="1:16" ht="57" customHeight="1" x14ac:dyDescent="0.25">
      <c r="A19" s="67" t="s">
        <v>193</v>
      </c>
      <c r="B19" s="72" t="s">
        <v>766</v>
      </c>
      <c r="C19" s="73" t="s">
        <v>194</v>
      </c>
      <c r="D19" s="332"/>
      <c r="E19" s="333"/>
      <c r="F19" s="76" t="s">
        <v>765</v>
      </c>
      <c r="G19" s="77" t="s">
        <v>132</v>
      </c>
      <c r="H19" s="78">
        <v>21423.81</v>
      </c>
      <c r="I19" s="334"/>
      <c r="J19" s="335"/>
      <c r="K19" s="334"/>
      <c r="L19" s="335"/>
      <c r="M19" s="335"/>
      <c r="N19" s="331"/>
      <c r="O19" s="70">
        <f t="shared" si="0"/>
        <v>21423.81</v>
      </c>
    </row>
    <row r="20" spans="1:16" ht="67.5" customHeight="1" x14ac:dyDescent="0.25">
      <c r="A20" s="161" t="s">
        <v>193</v>
      </c>
      <c r="B20" s="162" t="s">
        <v>555</v>
      </c>
      <c r="C20" s="163" t="s">
        <v>194</v>
      </c>
      <c r="D20" s="259"/>
      <c r="E20" s="260"/>
      <c r="F20" s="157" t="s">
        <v>754</v>
      </c>
      <c r="G20" s="321" t="s">
        <v>499</v>
      </c>
      <c r="H20" s="78">
        <v>70000</v>
      </c>
      <c r="I20" s="323"/>
      <c r="J20" s="324"/>
      <c r="K20" s="323"/>
      <c r="L20" s="324"/>
      <c r="M20" s="324"/>
      <c r="N20" s="325"/>
      <c r="O20" s="326">
        <f t="shared" ref="O20:O25" si="1">SUM(H20:N20)</f>
        <v>70000</v>
      </c>
    </row>
    <row r="21" spans="1:16" ht="67.5" customHeight="1" x14ac:dyDescent="0.25">
      <c r="A21" s="161" t="s">
        <v>193</v>
      </c>
      <c r="B21" s="162" t="s">
        <v>595</v>
      </c>
      <c r="C21" s="163" t="s">
        <v>194</v>
      </c>
      <c r="D21" s="259"/>
      <c r="E21" s="260"/>
      <c r="F21" s="157" t="s">
        <v>767</v>
      </c>
      <c r="G21" s="321" t="s">
        <v>499</v>
      </c>
      <c r="H21" s="78">
        <v>486770.94</v>
      </c>
      <c r="I21" s="323"/>
      <c r="J21" s="324"/>
      <c r="K21" s="323"/>
      <c r="L21" s="324"/>
      <c r="M21" s="324"/>
      <c r="N21" s="325"/>
      <c r="O21" s="326">
        <f t="shared" si="1"/>
        <v>486770.94</v>
      </c>
    </row>
    <row r="22" spans="1:16" ht="67.5" customHeight="1" x14ac:dyDescent="0.25">
      <c r="A22" s="161" t="s">
        <v>193</v>
      </c>
      <c r="B22" s="162" t="s">
        <v>595</v>
      </c>
      <c r="C22" s="163" t="s">
        <v>194</v>
      </c>
      <c r="D22" s="336"/>
      <c r="E22" s="337"/>
      <c r="F22" s="157" t="s">
        <v>768</v>
      </c>
      <c r="G22" s="321" t="s">
        <v>499</v>
      </c>
      <c r="H22" s="78">
        <v>147595.99</v>
      </c>
      <c r="I22" s="338"/>
      <c r="J22" s="339"/>
      <c r="K22" s="338"/>
      <c r="L22" s="339"/>
      <c r="M22" s="339"/>
      <c r="N22" s="340"/>
      <c r="O22" s="326">
        <f t="shared" si="1"/>
        <v>147595.99</v>
      </c>
    </row>
    <row r="23" spans="1:16" ht="67.5" customHeight="1" x14ac:dyDescent="0.25">
      <c r="A23" s="161" t="s">
        <v>193</v>
      </c>
      <c r="B23" s="162" t="s">
        <v>595</v>
      </c>
      <c r="C23" s="163" t="s">
        <v>194</v>
      </c>
      <c r="D23" s="336"/>
      <c r="E23" s="337"/>
      <c r="F23" s="157" t="s">
        <v>769</v>
      </c>
      <c r="G23" s="321" t="s">
        <v>499</v>
      </c>
      <c r="H23" s="78">
        <v>56000</v>
      </c>
      <c r="I23" s="338"/>
      <c r="J23" s="339"/>
      <c r="K23" s="338"/>
      <c r="L23" s="339"/>
      <c r="M23" s="339"/>
      <c r="N23" s="340"/>
      <c r="O23" s="326">
        <f t="shared" si="1"/>
        <v>56000</v>
      </c>
    </row>
    <row r="24" spans="1:16" ht="67.5" customHeight="1" x14ac:dyDescent="0.25">
      <c r="A24" s="161" t="s">
        <v>193</v>
      </c>
      <c r="B24" s="162" t="s">
        <v>595</v>
      </c>
      <c r="C24" s="163" t="s">
        <v>194</v>
      </c>
      <c r="D24" s="336"/>
      <c r="E24" s="337"/>
      <c r="F24" s="157" t="s">
        <v>770</v>
      </c>
      <c r="G24" s="321" t="s">
        <v>499</v>
      </c>
      <c r="H24" s="78">
        <v>59221</v>
      </c>
      <c r="I24" s="338"/>
      <c r="J24" s="339"/>
      <c r="K24" s="338"/>
      <c r="L24" s="339"/>
      <c r="M24" s="339"/>
      <c r="N24" s="340"/>
      <c r="O24" s="326">
        <f t="shared" si="1"/>
        <v>59221</v>
      </c>
    </row>
    <row r="25" spans="1:16" ht="67.5" customHeight="1" x14ac:dyDescent="0.25">
      <c r="A25" s="161" t="s">
        <v>193</v>
      </c>
      <c r="B25" s="162" t="s">
        <v>595</v>
      </c>
      <c r="C25" s="163" t="s">
        <v>194</v>
      </c>
      <c r="D25" s="336"/>
      <c r="E25" s="337"/>
      <c r="F25" s="157" t="s">
        <v>771</v>
      </c>
      <c r="G25" s="321" t="s">
        <v>499</v>
      </c>
      <c r="H25" s="78">
        <v>301401.68</v>
      </c>
      <c r="I25" s="338"/>
      <c r="J25" s="339"/>
      <c r="K25" s="338"/>
      <c r="L25" s="339"/>
      <c r="M25" s="339"/>
      <c r="N25" s="340"/>
      <c r="O25" s="326">
        <f t="shared" si="1"/>
        <v>301401.68</v>
      </c>
    </row>
    <row r="26" spans="1:16" x14ac:dyDescent="0.25">
      <c r="A26" s="67"/>
      <c r="B26" s="80"/>
      <c r="C26" s="81"/>
      <c r="D26" s="68"/>
      <c r="E26" s="69"/>
      <c r="F26" s="157"/>
      <c r="G26" s="26"/>
      <c r="H26" s="70"/>
      <c r="I26" s="158"/>
      <c r="J26" s="159"/>
      <c r="K26" s="158"/>
      <c r="L26" s="159"/>
      <c r="M26" s="159"/>
      <c r="N26" s="159"/>
      <c r="O26" s="160"/>
    </row>
    <row r="27" spans="1:16" x14ac:dyDescent="0.25">
      <c r="A27" s="502" t="s">
        <v>89</v>
      </c>
      <c r="B27" s="503"/>
      <c r="C27" s="503"/>
      <c r="D27" s="504"/>
      <c r="E27" s="504"/>
      <c r="F27" s="505"/>
      <c r="G27" s="403"/>
      <c r="H27" s="388">
        <f>SUM(H7:H25)</f>
        <v>2100893.06</v>
      </c>
      <c r="I27" s="388">
        <f t="shared" ref="I27:O27" si="2">SUM(I7:I25)</f>
        <v>0</v>
      </c>
      <c r="J27" s="388">
        <f t="shared" si="2"/>
        <v>0</v>
      </c>
      <c r="K27" s="388">
        <f t="shared" si="2"/>
        <v>0</v>
      </c>
      <c r="L27" s="388">
        <f t="shared" si="2"/>
        <v>0</v>
      </c>
      <c r="M27" s="388">
        <f t="shared" si="2"/>
        <v>850000</v>
      </c>
      <c r="N27" s="388">
        <f t="shared" si="2"/>
        <v>0</v>
      </c>
      <c r="O27" s="388">
        <f t="shared" si="2"/>
        <v>2950893.06</v>
      </c>
    </row>
    <row r="28" spans="1:16" x14ac:dyDescent="0.25">
      <c r="A28" s="40"/>
      <c r="B28" s="41"/>
      <c r="C28" s="41"/>
      <c r="D28" s="42"/>
      <c r="E28" s="42"/>
      <c r="F28" s="41"/>
      <c r="G28" s="41"/>
      <c r="H28" s="41"/>
      <c r="I28" s="41"/>
      <c r="J28" s="41"/>
      <c r="K28" s="41"/>
      <c r="L28" s="41"/>
      <c r="M28" s="41"/>
      <c r="N28" s="41"/>
      <c r="O28" s="43"/>
    </row>
    <row r="29" spans="1:16" ht="20.25" x14ac:dyDescent="0.25">
      <c r="A29" s="509" t="s">
        <v>103</v>
      </c>
      <c r="B29" s="510"/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0"/>
      <c r="N29" s="510"/>
      <c r="O29" s="511"/>
    </row>
    <row r="30" spans="1:16" ht="87" customHeight="1" x14ac:dyDescent="0.25">
      <c r="A30" s="123" t="s">
        <v>191</v>
      </c>
      <c r="B30" s="124" t="s">
        <v>128</v>
      </c>
      <c r="C30" s="73" t="s">
        <v>127</v>
      </c>
      <c r="D30" s="68"/>
      <c r="E30" s="69"/>
      <c r="F30" s="82" t="s">
        <v>126</v>
      </c>
      <c r="G30" s="77" t="s">
        <v>132</v>
      </c>
      <c r="H30" s="70"/>
      <c r="I30" s="71"/>
      <c r="J30" s="27"/>
      <c r="K30" s="71"/>
      <c r="L30" s="27"/>
      <c r="M30" s="27">
        <v>850000</v>
      </c>
      <c r="N30" s="70"/>
      <c r="O30" s="70">
        <f>SUM(H30:N30)</f>
        <v>850000</v>
      </c>
    </row>
    <row r="31" spans="1:16" ht="60" x14ac:dyDescent="0.25">
      <c r="A31" s="49" t="s">
        <v>191</v>
      </c>
      <c r="B31" s="125" t="s">
        <v>128</v>
      </c>
      <c r="C31" s="85" t="s">
        <v>127</v>
      </c>
      <c r="D31" s="86"/>
      <c r="E31" s="87"/>
      <c r="F31" s="55" t="s">
        <v>377</v>
      </c>
      <c r="G31" s="89" t="s">
        <v>132</v>
      </c>
      <c r="H31" s="83">
        <v>41571.620000000003</v>
      </c>
      <c r="I31" s="90"/>
      <c r="J31" s="91"/>
      <c r="K31" s="90"/>
      <c r="L31" s="91"/>
      <c r="M31" s="91"/>
      <c r="N31" s="83"/>
      <c r="O31" s="83">
        <f>SUM(H31:N31)</f>
        <v>41571.620000000003</v>
      </c>
      <c r="P31" s="92" t="s">
        <v>134</v>
      </c>
    </row>
    <row r="32" spans="1:16" ht="75" x14ac:dyDescent="0.25">
      <c r="A32" s="49" t="s">
        <v>192</v>
      </c>
      <c r="B32" s="125" t="s">
        <v>145</v>
      </c>
      <c r="C32" s="85" t="s">
        <v>205</v>
      </c>
      <c r="D32" s="86"/>
      <c r="E32" s="87"/>
      <c r="F32" s="88" t="s">
        <v>146</v>
      </c>
      <c r="G32" s="89" t="s">
        <v>133</v>
      </c>
      <c r="H32" s="83">
        <v>11531.09</v>
      </c>
      <c r="I32" s="90"/>
      <c r="J32" s="91"/>
      <c r="K32" s="90"/>
      <c r="L32" s="91"/>
      <c r="M32" s="91"/>
      <c r="N32" s="83"/>
      <c r="O32" s="83">
        <f t="shared" ref="O32:O41" si="3">SUM(H32:N32)</f>
        <v>11531.09</v>
      </c>
      <c r="P32" s="92" t="s">
        <v>134</v>
      </c>
    </row>
    <row r="33" spans="1:19" ht="75" x14ac:dyDescent="0.25">
      <c r="A33" s="49" t="s">
        <v>192</v>
      </c>
      <c r="B33" s="125" t="s">
        <v>145</v>
      </c>
      <c r="C33" s="85" t="s">
        <v>205</v>
      </c>
      <c r="D33" s="86"/>
      <c r="E33" s="87"/>
      <c r="F33" s="88" t="s">
        <v>153</v>
      </c>
      <c r="G33" s="89" t="s">
        <v>132</v>
      </c>
      <c r="H33" s="83">
        <v>16825.43</v>
      </c>
      <c r="I33" s="90"/>
      <c r="J33" s="91"/>
      <c r="K33" s="90"/>
      <c r="L33" s="91"/>
      <c r="M33" s="91"/>
      <c r="N33" s="83"/>
      <c r="O33" s="83">
        <f t="shared" si="3"/>
        <v>16825.43</v>
      </c>
      <c r="P33" s="92" t="s">
        <v>134</v>
      </c>
      <c r="R33" s="90">
        <f>+H31+H32+H33+H35+H36+H40+H41+H55+H63+H65+H67+H68+H69+H70+H71+H72+H73+H74+H75+H79+H80+H81+H82</f>
        <v>1855962.02</v>
      </c>
      <c r="S33" t="s">
        <v>873</v>
      </c>
    </row>
    <row r="34" spans="1:19" ht="75" customHeight="1" x14ac:dyDescent="0.25">
      <c r="A34" s="144" t="s">
        <v>192</v>
      </c>
      <c r="B34" s="154" t="s">
        <v>145</v>
      </c>
      <c r="C34" s="146" t="s">
        <v>205</v>
      </c>
      <c r="D34" s="147"/>
      <c r="E34" s="148"/>
      <c r="F34" s="149" t="s">
        <v>196</v>
      </c>
      <c r="G34" s="150" t="s">
        <v>195</v>
      </c>
      <c r="H34" s="151">
        <v>50000</v>
      </c>
      <c r="I34" s="152"/>
      <c r="J34" s="153"/>
      <c r="K34" s="152"/>
      <c r="L34" s="153"/>
      <c r="M34" s="153"/>
      <c r="N34" s="151"/>
      <c r="O34" s="151">
        <f t="shared" si="3"/>
        <v>50000</v>
      </c>
      <c r="P34" s="92"/>
      <c r="R34" s="153">
        <f>+H34+H42+H43+H44+H45+H46+H47+H48+H49+H56+H57+H58+H64</f>
        <v>1279382.29</v>
      </c>
      <c r="S34" t="s">
        <v>874</v>
      </c>
    </row>
    <row r="35" spans="1:19" ht="99.75" customHeight="1" x14ac:dyDescent="0.25">
      <c r="A35" s="138" t="s">
        <v>191</v>
      </c>
      <c r="B35" s="125" t="s">
        <v>182</v>
      </c>
      <c r="C35" s="85" t="s">
        <v>127</v>
      </c>
      <c r="D35" s="86" t="s">
        <v>183</v>
      </c>
      <c r="E35" s="87" t="s">
        <v>184</v>
      </c>
      <c r="F35" s="88" t="s">
        <v>178</v>
      </c>
      <c r="G35" s="89" t="s">
        <v>185</v>
      </c>
      <c r="H35" s="83">
        <v>14131.58</v>
      </c>
      <c r="I35" s="90"/>
      <c r="J35" s="91"/>
      <c r="K35" s="90"/>
      <c r="L35" s="91"/>
      <c r="M35" s="91"/>
      <c r="N35" s="83"/>
      <c r="O35" s="83">
        <f t="shared" si="3"/>
        <v>14131.58</v>
      </c>
      <c r="P35" s="92" t="s">
        <v>134</v>
      </c>
      <c r="R35" s="187">
        <f>+H50+H59+H60+H66+H76+H83+H84+H86+H87+H88+H89+H90+H91+H92+H93+H94+H95+H96+H97+H98</f>
        <v>1267677.9200000002</v>
      </c>
      <c r="S35" t="s">
        <v>875</v>
      </c>
    </row>
    <row r="36" spans="1:19" ht="103.5" customHeight="1" x14ac:dyDescent="0.25">
      <c r="A36" s="138" t="s">
        <v>191</v>
      </c>
      <c r="B36" s="84" t="s">
        <v>182</v>
      </c>
      <c r="C36" s="85" t="s">
        <v>127</v>
      </c>
      <c r="D36" s="86" t="s">
        <v>183</v>
      </c>
      <c r="E36" s="87" t="s">
        <v>184</v>
      </c>
      <c r="F36" s="88" t="s">
        <v>918</v>
      </c>
      <c r="G36" s="89" t="s">
        <v>185</v>
      </c>
      <c r="H36" s="83">
        <v>32997.230000000003</v>
      </c>
      <c r="I36" s="90"/>
      <c r="J36" s="91"/>
      <c r="K36" s="90"/>
      <c r="L36" s="91"/>
      <c r="M36" s="91"/>
      <c r="N36" s="83"/>
      <c r="O36" s="83">
        <f t="shared" si="3"/>
        <v>32997.230000000003</v>
      </c>
      <c r="P36" s="92" t="s">
        <v>134</v>
      </c>
      <c r="R36" s="358">
        <f>+H77</f>
        <v>497673.7</v>
      </c>
      <c r="S36" t="s">
        <v>876</v>
      </c>
    </row>
    <row r="37" spans="1:19" ht="103.5" customHeight="1" x14ac:dyDescent="0.25">
      <c r="A37" s="138" t="s">
        <v>191</v>
      </c>
      <c r="B37" s="84" t="s">
        <v>182</v>
      </c>
      <c r="C37" s="85" t="s">
        <v>919</v>
      </c>
      <c r="D37" s="86"/>
      <c r="E37" s="87"/>
      <c r="F37" s="88" t="s">
        <v>920</v>
      </c>
      <c r="G37" s="89" t="s">
        <v>185</v>
      </c>
      <c r="H37" s="83">
        <v>50000</v>
      </c>
      <c r="I37" s="90"/>
      <c r="J37" s="91"/>
      <c r="K37" s="90"/>
      <c r="L37" s="91"/>
      <c r="M37" s="91"/>
      <c r="N37" s="83"/>
      <c r="O37" s="83">
        <f t="shared" ref="O37:O39" si="4">SUM(H37:N37)</f>
        <v>50000</v>
      </c>
      <c r="P37" s="92"/>
      <c r="R37" s="358"/>
    </row>
    <row r="38" spans="1:19" ht="103.5" customHeight="1" x14ac:dyDescent="0.25">
      <c r="A38" s="138" t="s">
        <v>191</v>
      </c>
      <c r="B38" s="84" t="s">
        <v>182</v>
      </c>
      <c r="C38" s="85" t="s">
        <v>919</v>
      </c>
      <c r="D38" s="86"/>
      <c r="E38" s="87"/>
      <c r="F38" s="88" t="s">
        <v>921</v>
      </c>
      <c r="G38" s="89" t="s">
        <v>281</v>
      </c>
      <c r="H38" s="83">
        <v>20000</v>
      </c>
      <c r="I38" s="90"/>
      <c r="J38" s="91"/>
      <c r="K38" s="90"/>
      <c r="L38" s="91"/>
      <c r="M38" s="91"/>
      <c r="N38" s="83"/>
      <c r="O38" s="83">
        <f t="shared" si="4"/>
        <v>20000</v>
      </c>
      <c r="P38" s="92"/>
      <c r="R38" s="358"/>
    </row>
    <row r="39" spans="1:19" ht="103.5" customHeight="1" x14ac:dyDescent="0.25">
      <c r="A39" s="138" t="s">
        <v>191</v>
      </c>
      <c r="B39" s="84" t="s">
        <v>182</v>
      </c>
      <c r="C39" s="85" t="s">
        <v>919</v>
      </c>
      <c r="D39" s="86"/>
      <c r="E39" s="87"/>
      <c r="F39" s="474" t="s">
        <v>941</v>
      </c>
      <c r="G39" s="89" t="s">
        <v>499</v>
      </c>
      <c r="H39" s="83">
        <v>30000</v>
      </c>
      <c r="I39" s="90"/>
      <c r="J39" s="91"/>
      <c r="K39" s="90"/>
      <c r="L39" s="91"/>
      <c r="M39" s="91"/>
      <c r="N39" s="83"/>
      <c r="O39" s="83">
        <f t="shared" si="4"/>
        <v>30000</v>
      </c>
      <c r="P39" s="92"/>
      <c r="R39" s="358"/>
    </row>
    <row r="40" spans="1:19" ht="103.5" customHeight="1" x14ac:dyDescent="0.25">
      <c r="A40" s="49" t="s">
        <v>193</v>
      </c>
      <c r="B40" s="84" t="s">
        <v>190</v>
      </c>
      <c r="C40" s="85" t="s">
        <v>194</v>
      </c>
      <c r="D40" s="86"/>
      <c r="E40" s="87"/>
      <c r="F40" s="88" t="s">
        <v>189</v>
      </c>
      <c r="G40" s="89" t="s">
        <v>132</v>
      </c>
      <c r="H40" s="83">
        <v>83593.31</v>
      </c>
      <c r="I40" s="90"/>
      <c r="J40" s="91"/>
      <c r="K40" s="90"/>
      <c r="L40" s="91"/>
      <c r="M40" s="91"/>
      <c r="N40" s="83"/>
      <c r="O40" s="83">
        <f t="shared" si="3"/>
        <v>83593.31</v>
      </c>
      <c r="P40" s="92" t="s">
        <v>134</v>
      </c>
      <c r="R40" s="358"/>
    </row>
    <row r="41" spans="1:19" ht="78" customHeight="1" x14ac:dyDescent="0.25">
      <c r="A41" s="49" t="s">
        <v>193</v>
      </c>
      <c r="B41" s="84" t="s">
        <v>190</v>
      </c>
      <c r="C41" s="85" t="s">
        <v>194</v>
      </c>
      <c r="D41" s="289"/>
      <c r="E41" s="290"/>
      <c r="F41" s="291" t="s">
        <v>738</v>
      </c>
      <c r="G41" s="89" t="s">
        <v>132</v>
      </c>
      <c r="H41" s="83">
        <v>10033.83</v>
      </c>
      <c r="I41" s="293"/>
      <c r="J41" s="294"/>
      <c r="K41" s="293"/>
      <c r="L41" s="294"/>
      <c r="M41" s="294"/>
      <c r="N41" s="292"/>
      <c r="O41" s="83">
        <f t="shared" si="3"/>
        <v>10033.83</v>
      </c>
      <c r="P41" s="92" t="s">
        <v>134</v>
      </c>
      <c r="R41" s="358"/>
    </row>
    <row r="42" spans="1:19" ht="79.5" customHeight="1" x14ac:dyDescent="0.25">
      <c r="A42" s="144" t="s">
        <v>193</v>
      </c>
      <c r="B42" s="145" t="s">
        <v>190</v>
      </c>
      <c r="C42" s="146" t="s">
        <v>194</v>
      </c>
      <c r="D42" s="147"/>
      <c r="E42" s="148"/>
      <c r="F42" s="149" t="s">
        <v>222</v>
      </c>
      <c r="G42" s="150" t="s">
        <v>195</v>
      </c>
      <c r="H42" s="151">
        <v>700000</v>
      </c>
      <c r="I42" s="152"/>
      <c r="J42" s="153"/>
      <c r="K42" s="152"/>
      <c r="L42" s="153"/>
      <c r="M42" s="153"/>
      <c r="N42" s="151"/>
      <c r="O42" s="151">
        <f>SUM(H42:N42)</f>
        <v>700000</v>
      </c>
      <c r="P42" s="92"/>
      <c r="R42" s="358"/>
    </row>
    <row r="43" spans="1:19" ht="103.5" customHeight="1" x14ac:dyDescent="0.25">
      <c r="A43" s="144" t="s">
        <v>193</v>
      </c>
      <c r="B43" s="145" t="s">
        <v>190</v>
      </c>
      <c r="C43" s="146" t="s">
        <v>194</v>
      </c>
      <c r="D43" s="147"/>
      <c r="E43" s="148"/>
      <c r="F43" s="149" t="s">
        <v>232</v>
      </c>
      <c r="G43" s="150" t="s">
        <v>195</v>
      </c>
      <c r="H43" s="151">
        <v>20000</v>
      </c>
      <c r="I43" s="152"/>
      <c r="J43" s="153"/>
      <c r="K43" s="152"/>
      <c r="L43" s="153"/>
      <c r="M43" s="153"/>
      <c r="N43" s="151"/>
      <c r="O43" s="151">
        <f t="shared" ref="O43:O62" si="5">SUM(H43:N43)</f>
        <v>20000</v>
      </c>
    </row>
    <row r="44" spans="1:19" ht="103.5" customHeight="1" x14ac:dyDescent="0.25">
      <c r="A44" s="144" t="s">
        <v>193</v>
      </c>
      <c r="B44" s="145" t="s">
        <v>190</v>
      </c>
      <c r="C44" s="146" t="s">
        <v>194</v>
      </c>
      <c r="D44" s="147"/>
      <c r="E44" s="148"/>
      <c r="F44" s="149" t="s">
        <v>233</v>
      </c>
      <c r="G44" s="150" t="s">
        <v>195</v>
      </c>
      <c r="H44" s="151">
        <v>40000</v>
      </c>
      <c r="I44" s="152"/>
      <c r="J44" s="153"/>
      <c r="K44" s="152"/>
      <c r="L44" s="153"/>
      <c r="M44" s="153"/>
      <c r="N44" s="151"/>
      <c r="O44" s="151">
        <f t="shared" si="5"/>
        <v>40000</v>
      </c>
    </row>
    <row r="45" spans="1:19" ht="103.5" customHeight="1" x14ac:dyDescent="0.25">
      <c r="A45" s="144" t="s">
        <v>193</v>
      </c>
      <c r="B45" s="145" t="s">
        <v>190</v>
      </c>
      <c r="C45" s="146" t="s">
        <v>194</v>
      </c>
      <c r="D45" s="147"/>
      <c r="E45" s="148"/>
      <c r="F45" s="149" t="s">
        <v>237</v>
      </c>
      <c r="G45" s="150" t="s">
        <v>195</v>
      </c>
      <c r="H45" s="151">
        <v>85000</v>
      </c>
      <c r="I45" s="152"/>
      <c r="J45" s="153"/>
      <c r="K45" s="152"/>
      <c r="L45" s="153"/>
      <c r="M45" s="153"/>
      <c r="N45" s="151"/>
      <c r="O45" s="151">
        <f t="shared" si="5"/>
        <v>85000</v>
      </c>
    </row>
    <row r="46" spans="1:19" ht="103.5" customHeight="1" x14ac:dyDescent="0.25">
      <c r="A46" s="144" t="s">
        <v>193</v>
      </c>
      <c r="B46" s="145" t="s">
        <v>190</v>
      </c>
      <c r="C46" s="146" t="s">
        <v>194</v>
      </c>
      <c r="D46" s="147"/>
      <c r="E46" s="148"/>
      <c r="F46" s="149" t="s">
        <v>243</v>
      </c>
      <c r="G46" s="150" t="s">
        <v>195</v>
      </c>
      <c r="H46" s="151">
        <v>20000</v>
      </c>
      <c r="I46" s="152"/>
      <c r="J46" s="153"/>
      <c r="K46" s="152"/>
      <c r="L46" s="153"/>
      <c r="M46" s="153"/>
      <c r="N46" s="151"/>
      <c r="O46" s="151">
        <f t="shared" si="5"/>
        <v>20000</v>
      </c>
    </row>
    <row r="47" spans="1:19" ht="81.75" customHeight="1" x14ac:dyDescent="0.25">
      <c r="A47" s="144" t="s">
        <v>193</v>
      </c>
      <c r="B47" s="145" t="s">
        <v>190</v>
      </c>
      <c r="C47" s="146" t="s">
        <v>194</v>
      </c>
      <c r="D47" s="318"/>
      <c r="E47" s="319"/>
      <c r="F47" s="149" t="s">
        <v>850</v>
      </c>
      <c r="G47" s="150" t="s">
        <v>195</v>
      </c>
      <c r="H47" s="151">
        <v>60000</v>
      </c>
      <c r="I47" s="152"/>
      <c r="J47" s="153"/>
      <c r="K47" s="152"/>
      <c r="L47" s="153"/>
      <c r="M47" s="153"/>
      <c r="N47" s="151"/>
      <c r="O47" s="151">
        <f>SUM(H47:N47)</f>
        <v>60000</v>
      </c>
      <c r="Q47" s="355"/>
    </row>
    <row r="48" spans="1:19" ht="63" customHeight="1" x14ac:dyDescent="0.25">
      <c r="A48" s="144" t="s">
        <v>193</v>
      </c>
      <c r="B48" s="145" t="s">
        <v>190</v>
      </c>
      <c r="C48" s="146" t="s">
        <v>194</v>
      </c>
      <c r="D48" s="68"/>
      <c r="E48" s="69"/>
      <c r="F48" s="149" t="s">
        <v>248</v>
      </c>
      <c r="G48" s="150" t="s">
        <v>195</v>
      </c>
      <c r="H48" s="151">
        <v>30000</v>
      </c>
      <c r="I48" s="152"/>
      <c r="J48" s="153"/>
      <c r="K48" s="152"/>
      <c r="L48" s="153"/>
      <c r="M48" s="153"/>
      <c r="N48" s="151"/>
      <c r="O48" s="151">
        <f t="shared" si="5"/>
        <v>30000</v>
      </c>
    </row>
    <row r="49" spans="1:16" ht="67.5" customHeight="1" x14ac:dyDescent="0.25">
      <c r="A49" s="144" t="s">
        <v>193</v>
      </c>
      <c r="B49" s="145" t="s">
        <v>190</v>
      </c>
      <c r="C49" s="146" t="s">
        <v>194</v>
      </c>
      <c r="D49" s="68"/>
      <c r="E49" s="69"/>
      <c r="F49" s="149" t="s">
        <v>253</v>
      </c>
      <c r="G49" s="150" t="s">
        <v>195</v>
      </c>
      <c r="H49" s="151">
        <v>30000</v>
      </c>
      <c r="I49" s="152"/>
      <c r="J49" s="153"/>
      <c r="K49" s="152"/>
      <c r="L49" s="153"/>
      <c r="M49" s="153"/>
      <c r="N49" s="151"/>
      <c r="O49" s="151">
        <f t="shared" si="5"/>
        <v>30000</v>
      </c>
    </row>
    <row r="50" spans="1:16" ht="67.5" customHeight="1" x14ac:dyDescent="0.25">
      <c r="A50" s="179" t="s">
        <v>686</v>
      </c>
      <c r="B50" s="180" t="s">
        <v>190</v>
      </c>
      <c r="C50" s="181" t="s">
        <v>194</v>
      </c>
      <c r="D50" s="182"/>
      <c r="E50" s="183"/>
      <c r="F50" s="184" t="s">
        <v>684</v>
      </c>
      <c r="G50" s="188" t="s">
        <v>617</v>
      </c>
      <c r="H50" s="189">
        <v>69390.05</v>
      </c>
      <c r="I50" s="186"/>
      <c r="J50" s="189">
        <v>10609.95</v>
      </c>
      <c r="K50" s="186"/>
      <c r="L50" s="187"/>
      <c r="M50" s="187"/>
      <c r="N50" s="185"/>
      <c r="O50" s="224">
        <f t="shared" si="5"/>
        <v>80000</v>
      </c>
    </row>
    <row r="51" spans="1:16" ht="67.5" customHeight="1" x14ac:dyDescent="0.25">
      <c r="A51" s="144" t="s">
        <v>193</v>
      </c>
      <c r="B51" s="145" t="s">
        <v>190</v>
      </c>
      <c r="C51" s="146" t="s">
        <v>194</v>
      </c>
      <c r="D51" s="68"/>
      <c r="E51" s="69"/>
      <c r="F51" s="149" t="s">
        <v>891</v>
      </c>
      <c r="G51" s="150" t="s">
        <v>132</v>
      </c>
      <c r="H51" s="151">
        <v>65000</v>
      </c>
      <c r="I51" s="152"/>
      <c r="J51" s="153"/>
      <c r="K51" s="152"/>
      <c r="L51" s="153"/>
      <c r="M51" s="153"/>
      <c r="N51" s="151"/>
      <c r="O51" s="151">
        <f t="shared" si="5"/>
        <v>65000</v>
      </c>
    </row>
    <row r="52" spans="1:16" ht="60" customHeight="1" x14ac:dyDescent="0.25">
      <c r="A52" s="144" t="s">
        <v>193</v>
      </c>
      <c r="B52" s="145" t="s">
        <v>190</v>
      </c>
      <c r="C52" s="146" t="s">
        <v>194</v>
      </c>
      <c r="D52" s="68"/>
      <c r="E52" s="69"/>
      <c r="F52" s="149" t="s">
        <v>892</v>
      </c>
      <c r="G52" s="150" t="s">
        <v>403</v>
      </c>
      <c r="H52" s="151">
        <v>65000</v>
      </c>
      <c r="I52" s="152"/>
      <c r="J52" s="153"/>
      <c r="K52" s="152"/>
      <c r="L52" s="153"/>
      <c r="M52" s="153"/>
      <c r="N52" s="151"/>
      <c r="O52" s="151">
        <f t="shared" si="5"/>
        <v>65000</v>
      </c>
    </row>
    <row r="53" spans="1:16" ht="62.25" customHeight="1" x14ac:dyDescent="0.25">
      <c r="A53" s="144" t="s">
        <v>193</v>
      </c>
      <c r="B53" s="145" t="s">
        <v>190</v>
      </c>
      <c r="C53" s="146" t="s">
        <v>194</v>
      </c>
      <c r="D53" s="346"/>
      <c r="E53" s="347"/>
      <c r="F53" s="405" t="s">
        <v>898</v>
      </c>
      <c r="G53" s="406" t="s">
        <v>402</v>
      </c>
      <c r="H53" s="407">
        <v>59000</v>
      </c>
      <c r="I53" s="408"/>
      <c r="J53" s="409"/>
      <c r="K53" s="408"/>
      <c r="L53" s="409"/>
      <c r="M53" s="409"/>
      <c r="N53" s="407"/>
      <c r="O53" s="407">
        <f t="shared" si="5"/>
        <v>59000</v>
      </c>
    </row>
    <row r="54" spans="1:16" ht="62.25" customHeight="1" x14ac:dyDescent="0.25">
      <c r="A54" s="144" t="s">
        <v>193</v>
      </c>
      <c r="B54" s="145" t="s">
        <v>190</v>
      </c>
      <c r="C54" s="146" t="s">
        <v>194</v>
      </c>
      <c r="D54" s="346"/>
      <c r="E54" s="347"/>
      <c r="F54" s="414" t="s">
        <v>900</v>
      </c>
      <c r="G54" s="406" t="s">
        <v>133</v>
      </c>
      <c r="H54" s="407">
        <v>50000</v>
      </c>
      <c r="I54" s="408"/>
      <c r="J54" s="409"/>
      <c r="K54" s="408"/>
      <c r="L54" s="409"/>
      <c r="M54" s="409"/>
      <c r="N54" s="407"/>
      <c r="O54" s="407">
        <f t="shared" si="5"/>
        <v>50000</v>
      </c>
    </row>
    <row r="55" spans="1:16" ht="81.75" customHeight="1" x14ac:dyDescent="0.25">
      <c r="A55" s="49" t="s">
        <v>192</v>
      </c>
      <c r="B55" s="84" t="s">
        <v>277</v>
      </c>
      <c r="C55" s="168" t="s">
        <v>205</v>
      </c>
      <c r="D55" s="169" t="s">
        <v>278</v>
      </c>
      <c r="E55" s="170" t="s">
        <v>279</v>
      </c>
      <c r="F55" s="171" t="s">
        <v>268</v>
      </c>
      <c r="G55" s="89" t="s">
        <v>132</v>
      </c>
      <c r="H55" s="172">
        <v>6340.28</v>
      </c>
      <c r="I55" s="173"/>
      <c r="J55" s="174"/>
      <c r="K55" s="173"/>
      <c r="L55" s="174"/>
      <c r="M55" s="174"/>
      <c r="N55" s="174"/>
      <c r="O55" s="83">
        <f t="shared" si="5"/>
        <v>6340.28</v>
      </c>
      <c r="P55" s="92" t="s">
        <v>134</v>
      </c>
    </row>
    <row r="56" spans="1:16" ht="97.5" customHeight="1" x14ac:dyDescent="0.25">
      <c r="A56" s="213" t="s">
        <v>192</v>
      </c>
      <c r="B56" s="214" t="s">
        <v>277</v>
      </c>
      <c r="C56" s="215" t="s">
        <v>205</v>
      </c>
      <c r="D56" s="216" t="s">
        <v>278</v>
      </c>
      <c r="E56" s="217" t="s">
        <v>279</v>
      </c>
      <c r="F56" s="149" t="s">
        <v>284</v>
      </c>
      <c r="G56" s="150" t="s">
        <v>195</v>
      </c>
      <c r="H56" s="218">
        <v>40000</v>
      </c>
      <c r="I56" s="218"/>
      <c r="J56" s="218"/>
      <c r="K56" s="218"/>
      <c r="L56" s="218"/>
      <c r="M56" s="218"/>
      <c r="N56" s="219"/>
      <c r="O56" s="220">
        <f t="shared" si="5"/>
        <v>40000</v>
      </c>
    </row>
    <row r="57" spans="1:16" s="212" customFormat="1" ht="78" customHeight="1" x14ac:dyDescent="0.25">
      <c r="A57" s="213" t="s">
        <v>192</v>
      </c>
      <c r="B57" s="214" t="s">
        <v>277</v>
      </c>
      <c r="C57" s="215" t="s">
        <v>205</v>
      </c>
      <c r="D57" s="221"/>
      <c r="E57" s="222"/>
      <c r="F57" s="149" t="s">
        <v>416</v>
      </c>
      <c r="G57" s="150" t="s">
        <v>418</v>
      </c>
      <c r="H57" s="218">
        <v>94382.29</v>
      </c>
      <c r="I57" s="223"/>
      <c r="J57" s="223"/>
      <c r="K57" s="223"/>
      <c r="L57" s="223"/>
      <c r="M57" s="223"/>
      <c r="N57" s="223"/>
      <c r="O57" s="220">
        <f t="shared" si="5"/>
        <v>94382.29</v>
      </c>
    </row>
    <row r="58" spans="1:16" s="212" customFormat="1" ht="80.25" customHeight="1" x14ac:dyDescent="0.25">
      <c r="A58" s="213" t="s">
        <v>192</v>
      </c>
      <c r="B58" s="214" t="s">
        <v>277</v>
      </c>
      <c r="C58" s="215" t="s">
        <v>205</v>
      </c>
      <c r="D58" s="221"/>
      <c r="E58" s="222"/>
      <c r="F58" s="149" t="s">
        <v>417</v>
      </c>
      <c r="G58" s="150" t="s">
        <v>195</v>
      </c>
      <c r="H58" s="218">
        <v>40000</v>
      </c>
      <c r="I58" s="223"/>
      <c r="J58" s="223"/>
      <c r="K58" s="223"/>
      <c r="L58" s="223"/>
      <c r="M58" s="223"/>
      <c r="N58" s="223"/>
      <c r="O58" s="220">
        <f t="shared" si="5"/>
        <v>40000</v>
      </c>
    </row>
    <row r="59" spans="1:16" s="212" customFormat="1" ht="78.75" customHeight="1" x14ac:dyDescent="0.25">
      <c r="A59" s="179" t="s">
        <v>192</v>
      </c>
      <c r="B59" s="180" t="s">
        <v>277</v>
      </c>
      <c r="C59" s="181" t="s">
        <v>205</v>
      </c>
      <c r="D59" s="182"/>
      <c r="E59" s="183"/>
      <c r="F59" s="184" t="s">
        <v>400</v>
      </c>
      <c r="G59" s="188" t="s">
        <v>404</v>
      </c>
      <c r="H59" s="189">
        <v>80095.899999999994</v>
      </c>
      <c r="I59" s="186"/>
      <c r="J59" s="189"/>
      <c r="K59" s="186"/>
      <c r="L59" s="187"/>
      <c r="M59" s="187"/>
      <c r="N59" s="185"/>
      <c r="O59" s="224">
        <f t="shared" si="5"/>
        <v>80095.899999999994</v>
      </c>
    </row>
    <row r="60" spans="1:16" s="212" customFormat="1" ht="90.75" customHeight="1" x14ac:dyDescent="0.25">
      <c r="A60" s="179" t="s">
        <v>192</v>
      </c>
      <c r="B60" s="180" t="s">
        <v>277</v>
      </c>
      <c r="C60" s="181" t="s">
        <v>205</v>
      </c>
      <c r="D60" s="182"/>
      <c r="E60" s="183"/>
      <c r="F60" s="184" t="s">
        <v>401</v>
      </c>
      <c r="G60" s="188" t="s">
        <v>405</v>
      </c>
      <c r="H60" s="189">
        <v>25297</v>
      </c>
      <c r="I60" s="186"/>
      <c r="J60" s="189"/>
      <c r="K60" s="186"/>
      <c r="L60" s="187"/>
      <c r="M60" s="187"/>
      <c r="N60" s="185"/>
      <c r="O60" s="224">
        <f t="shared" si="5"/>
        <v>25297</v>
      </c>
    </row>
    <row r="61" spans="1:16" s="212" customFormat="1" ht="90.75" customHeight="1" x14ac:dyDescent="0.25">
      <c r="A61" s="213" t="s">
        <v>192</v>
      </c>
      <c r="B61" s="214" t="s">
        <v>277</v>
      </c>
      <c r="C61" s="215" t="s">
        <v>205</v>
      </c>
      <c r="D61" s="216"/>
      <c r="E61" s="217"/>
      <c r="F61" s="149" t="s">
        <v>884</v>
      </c>
      <c r="G61" s="150" t="s">
        <v>132</v>
      </c>
      <c r="H61" s="218">
        <v>100000</v>
      </c>
      <c r="I61" s="218"/>
      <c r="J61" s="218"/>
      <c r="K61" s="218"/>
      <c r="L61" s="218"/>
      <c r="M61" s="218"/>
      <c r="N61" s="219"/>
      <c r="O61" s="220">
        <f t="shared" si="5"/>
        <v>100000</v>
      </c>
    </row>
    <row r="62" spans="1:16" s="212" customFormat="1" ht="90.75" customHeight="1" x14ac:dyDescent="0.25">
      <c r="A62" s="213" t="s">
        <v>192</v>
      </c>
      <c r="B62" s="214" t="s">
        <v>277</v>
      </c>
      <c r="C62" s="215" t="s">
        <v>205</v>
      </c>
      <c r="D62" s="411"/>
      <c r="E62" s="412"/>
      <c r="F62" s="414" t="s">
        <v>899</v>
      </c>
      <c r="G62" s="406" t="s">
        <v>281</v>
      </c>
      <c r="H62" s="413">
        <v>50000</v>
      </c>
      <c r="I62" s="413"/>
      <c r="J62" s="413"/>
      <c r="K62" s="413"/>
      <c r="L62" s="413"/>
      <c r="M62" s="413"/>
      <c r="N62" s="413"/>
      <c r="O62" s="407">
        <f t="shared" si="5"/>
        <v>50000</v>
      </c>
    </row>
    <row r="63" spans="1:16" ht="98.25" customHeight="1" x14ac:dyDescent="0.25">
      <c r="A63" s="49" t="s">
        <v>299</v>
      </c>
      <c r="B63" s="84" t="s">
        <v>298</v>
      </c>
      <c r="C63" s="168" t="s">
        <v>194</v>
      </c>
      <c r="D63" s="169" t="s">
        <v>296</v>
      </c>
      <c r="E63" s="170" t="s">
        <v>297</v>
      </c>
      <c r="F63" s="171" t="s">
        <v>292</v>
      </c>
      <c r="G63" s="89" t="s">
        <v>133</v>
      </c>
      <c r="H63" s="172">
        <v>69169.919999999998</v>
      </c>
      <c r="I63" s="173"/>
      <c r="J63" s="174"/>
      <c r="K63" s="173"/>
      <c r="L63" s="174"/>
      <c r="M63" s="174"/>
      <c r="N63" s="174"/>
      <c r="O63" s="83">
        <f>SUM(H63:N63)</f>
        <v>69169.919999999998</v>
      </c>
      <c r="P63" s="92" t="s">
        <v>134</v>
      </c>
    </row>
    <row r="64" spans="1:16" s="212" customFormat="1" ht="85.5" customHeight="1" x14ac:dyDescent="0.25">
      <c r="A64" s="213" t="s">
        <v>192</v>
      </c>
      <c r="B64" s="214" t="s">
        <v>860</v>
      </c>
      <c r="C64" s="215" t="s">
        <v>205</v>
      </c>
      <c r="D64" s="221"/>
      <c r="E64" s="222"/>
      <c r="F64" s="149" t="s">
        <v>861</v>
      </c>
      <c r="G64" s="150" t="s">
        <v>195</v>
      </c>
      <c r="H64" s="218">
        <v>70000</v>
      </c>
      <c r="I64" s="223"/>
      <c r="J64" s="223"/>
      <c r="K64" s="223"/>
      <c r="L64" s="223"/>
      <c r="M64" s="223"/>
      <c r="N64" s="223"/>
      <c r="O64" s="220">
        <f>SUM(H64:N64)</f>
        <v>70000</v>
      </c>
    </row>
    <row r="65" spans="1:16" ht="105.75" customHeight="1" x14ac:dyDescent="0.25">
      <c r="A65" s="49" t="s">
        <v>328</v>
      </c>
      <c r="B65" s="84" t="s">
        <v>326</v>
      </c>
      <c r="C65" s="168" t="s">
        <v>329</v>
      </c>
      <c r="D65" s="169"/>
      <c r="E65" s="170"/>
      <c r="F65" s="171" t="s">
        <v>327</v>
      </c>
      <c r="G65" s="89" t="s">
        <v>132</v>
      </c>
      <c r="H65" s="172">
        <v>14711.98</v>
      </c>
      <c r="I65" s="173"/>
      <c r="J65" s="174"/>
      <c r="K65" s="173"/>
      <c r="L65" s="174"/>
      <c r="M65" s="174"/>
      <c r="N65" s="174"/>
      <c r="O65" s="83">
        <f>SUM(H65:N65)</f>
        <v>14711.98</v>
      </c>
      <c r="P65" s="92" t="s">
        <v>134</v>
      </c>
    </row>
    <row r="66" spans="1:16" ht="100.5" customHeight="1" x14ac:dyDescent="0.25">
      <c r="A66" s="179" t="s">
        <v>328</v>
      </c>
      <c r="B66" s="180" t="s">
        <v>326</v>
      </c>
      <c r="C66" s="181" t="s">
        <v>329</v>
      </c>
      <c r="D66" s="182"/>
      <c r="E66" s="183"/>
      <c r="F66" s="184" t="s">
        <v>317</v>
      </c>
      <c r="G66" s="188" t="s">
        <v>322</v>
      </c>
      <c r="H66" s="189">
        <v>6323.67</v>
      </c>
      <c r="I66" s="186"/>
      <c r="J66" s="189">
        <v>3676.33</v>
      </c>
      <c r="K66" s="186"/>
      <c r="L66" s="187"/>
      <c r="M66" s="187"/>
      <c r="N66" s="185"/>
      <c r="O66" s="185">
        <f>SUM(H66:N66)</f>
        <v>10000</v>
      </c>
    </row>
    <row r="67" spans="1:16" ht="95.25" customHeight="1" x14ac:dyDescent="0.25">
      <c r="A67" s="49" t="s">
        <v>328</v>
      </c>
      <c r="B67" s="84" t="s">
        <v>326</v>
      </c>
      <c r="C67" s="168" t="s">
        <v>329</v>
      </c>
      <c r="D67" s="164"/>
      <c r="E67" s="165"/>
      <c r="F67" s="106" t="s">
        <v>427</v>
      </c>
      <c r="G67" s="107" t="s">
        <v>426</v>
      </c>
      <c r="H67" s="172">
        <v>36012.44</v>
      </c>
      <c r="I67" s="173"/>
      <c r="J67" s="174"/>
      <c r="K67" s="173"/>
      <c r="L67" s="174"/>
      <c r="M67" s="174"/>
      <c r="N67" s="174"/>
      <c r="O67" s="83">
        <f>SUM(H67:N67)</f>
        <v>36012.44</v>
      </c>
      <c r="P67" s="92" t="s">
        <v>134</v>
      </c>
    </row>
    <row r="68" spans="1:16" ht="95.25" customHeight="1" x14ac:dyDescent="0.25">
      <c r="A68" s="49" t="s">
        <v>328</v>
      </c>
      <c r="B68" s="84" t="s">
        <v>326</v>
      </c>
      <c r="C68" s="168" t="s">
        <v>329</v>
      </c>
      <c r="D68" s="206"/>
      <c r="E68" s="207"/>
      <c r="F68" s="106" t="s">
        <v>434</v>
      </c>
      <c r="G68" s="107" t="s">
        <v>132</v>
      </c>
      <c r="H68" s="172">
        <v>2468.17</v>
      </c>
      <c r="I68" s="173"/>
      <c r="J68" s="174"/>
      <c r="K68" s="173"/>
      <c r="L68" s="174"/>
      <c r="M68" s="174"/>
      <c r="N68" s="174"/>
      <c r="O68" s="83">
        <f t="shared" ref="O68:O75" si="6">SUM(H68:N68)</f>
        <v>2468.17</v>
      </c>
      <c r="P68" s="92" t="s">
        <v>134</v>
      </c>
    </row>
    <row r="69" spans="1:16" ht="98.25" customHeight="1" x14ac:dyDescent="0.25">
      <c r="A69" s="49" t="s">
        <v>328</v>
      </c>
      <c r="B69" s="84" t="s">
        <v>326</v>
      </c>
      <c r="C69" s="168" t="s">
        <v>329</v>
      </c>
      <c r="D69" s="206"/>
      <c r="E69" s="207"/>
      <c r="F69" s="106" t="s">
        <v>441</v>
      </c>
      <c r="G69" s="228" t="s">
        <v>444</v>
      </c>
      <c r="H69" s="172">
        <v>22490.66</v>
      </c>
      <c r="I69" s="173"/>
      <c r="J69" s="174"/>
      <c r="K69" s="173"/>
      <c r="L69" s="174"/>
      <c r="M69" s="174"/>
      <c r="N69" s="174"/>
      <c r="O69" s="83">
        <f t="shared" si="6"/>
        <v>22490.66</v>
      </c>
      <c r="P69" s="92" t="s">
        <v>134</v>
      </c>
    </row>
    <row r="70" spans="1:16" ht="72" customHeight="1" x14ac:dyDescent="0.25">
      <c r="A70" s="49" t="s">
        <v>193</v>
      </c>
      <c r="B70" s="84" t="s">
        <v>555</v>
      </c>
      <c r="C70" s="168" t="s">
        <v>194</v>
      </c>
      <c r="D70" s="206"/>
      <c r="E70" s="207"/>
      <c r="F70" s="106" t="s">
        <v>498</v>
      </c>
      <c r="G70" s="107" t="s">
        <v>499</v>
      </c>
      <c r="H70" s="172">
        <v>207507.4</v>
      </c>
      <c r="I70" s="261"/>
      <c r="J70" s="262"/>
      <c r="K70" s="261"/>
      <c r="L70" s="262"/>
      <c r="M70" s="262"/>
      <c r="N70" s="263"/>
      <c r="O70" s="83">
        <f t="shared" si="6"/>
        <v>207507.4</v>
      </c>
      <c r="P70" s="92" t="s">
        <v>134</v>
      </c>
    </row>
    <row r="71" spans="1:16" ht="71.25" customHeight="1" x14ac:dyDescent="0.25">
      <c r="A71" s="49" t="s">
        <v>193</v>
      </c>
      <c r="B71" s="84" t="s">
        <v>555</v>
      </c>
      <c r="C71" s="168" t="s">
        <v>194</v>
      </c>
      <c r="D71" s="259"/>
      <c r="E71" s="260"/>
      <c r="F71" s="106" t="s">
        <v>505</v>
      </c>
      <c r="G71" s="107" t="s">
        <v>499</v>
      </c>
      <c r="H71" s="172">
        <v>88597.76999999999</v>
      </c>
      <c r="I71" s="264"/>
      <c r="J71" s="265"/>
      <c r="K71" s="264"/>
      <c r="L71" s="265"/>
      <c r="M71" s="265"/>
      <c r="N71" s="266"/>
      <c r="O71" s="83">
        <f t="shared" si="6"/>
        <v>88597.76999999999</v>
      </c>
      <c r="P71" s="92" t="s">
        <v>134</v>
      </c>
    </row>
    <row r="72" spans="1:16" ht="72.75" customHeight="1" x14ac:dyDescent="0.25">
      <c r="A72" s="49" t="s">
        <v>193</v>
      </c>
      <c r="B72" s="84" t="s">
        <v>555</v>
      </c>
      <c r="C72" s="168" t="s">
        <v>194</v>
      </c>
      <c r="D72" s="259"/>
      <c r="E72" s="260"/>
      <c r="F72" s="106" t="s">
        <v>508</v>
      </c>
      <c r="G72" s="107" t="s">
        <v>499</v>
      </c>
      <c r="H72" s="172">
        <v>50000</v>
      </c>
      <c r="I72" s="264"/>
      <c r="J72" s="265"/>
      <c r="K72" s="264"/>
      <c r="L72" s="265"/>
      <c r="M72" s="265"/>
      <c r="N72" s="266"/>
      <c r="O72" s="83">
        <f t="shared" si="6"/>
        <v>50000</v>
      </c>
      <c r="P72" s="92" t="s">
        <v>134</v>
      </c>
    </row>
    <row r="73" spans="1:16" ht="72" customHeight="1" x14ac:dyDescent="0.25">
      <c r="A73" s="49" t="s">
        <v>193</v>
      </c>
      <c r="B73" s="84" t="s">
        <v>555</v>
      </c>
      <c r="C73" s="168" t="s">
        <v>194</v>
      </c>
      <c r="D73" s="259"/>
      <c r="E73" s="260"/>
      <c r="F73" s="106" t="s">
        <v>542</v>
      </c>
      <c r="G73" s="107" t="s">
        <v>499</v>
      </c>
      <c r="H73" s="172">
        <v>52636.08</v>
      </c>
      <c r="I73" s="264"/>
      <c r="J73" s="265"/>
      <c r="K73" s="264"/>
      <c r="L73" s="265"/>
      <c r="M73" s="265"/>
      <c r="N73" s="266"/>
      <c r="O73" s="83">
        <f t="shared" si="6"/>
        <v>52636.08</v>
      </c>
      <c r="P73" s="92" t="s">
        <v>134</v>
      </c>
    </row>
    <row r="74" spans="1:16" ht="69.75" customHeight="1" x14ac:dyDescent="0.25">
      <c r="A74" s="49" t="s">
        <v>193</v>
      </c>
      <c r="B74" s="84" t="s">
        <v>555</v>
      </c>
      <c r="C74" s="168" t="s">
        <v>194</v>
      </c>
      <c r="D74" s="259"/>
      <c r="E74" s="260"/>
      <c r="F74" s="106" t="s">
        <v>514</v>
      </c>
      <c r="G74" s="107" t="s">
        <v>499</v>
      </c>
      <c r="H74" s="172">
        <v>50000</v>
      </c>
      <c r="I74" s="264"/>
      <c r="J74" s="265"/>
      <c r="K74" s="264"/>
      <c r="L74" s="265"/>
      <c r="M74" s="265"/>
      <c r="N74" s="266"/>
      <c r="O74" s="83">
        <f t="shared" si="6"/>
        <v>50000</v>
      </c>
      <c r="P74" s="92" t="s">
        <v>134</v>
      </c>
    </row>
    <row r="75" spans="1:16" ht="63.75" customHeight="1" x14ac:dyDescent="0.25">
      <c r="A75" s="49" t="s">
        <v>193</v>
      </c>
      <c r="B75" s="84" t="s">
        <v>555</v>
      </c>
      <c r="C75" s="168" t="s">
        <v>194</v>
      </c>
      <c r="D75" s="259"/>
      <c r="E75" s="260"/>
      <c r="F75" s="106" t="s">
        <v>547</v>
      </c>
      <c r="G75" s="107" t="s">
        <v>499</v>
      </c>
      <c r="H75" s="172">
        <v>60000</v>
      </c>
      <c r="I75" s="264"/>
      <c r="J75" s="265"/>
      <c r="K75" s="264"/>
      <c r="L75" s="265"/>
      <c r="M75" s="265"/>
      <c r="N75" s="266"/>
      <c r="O75" s="83">
        <f t="shared" si="6"/>
        <v>60000</v>
      </c>
      <c r="P75" s="92" t="s">
        <v>134</v>
      </c>
    </row>
    <row r="76" spans="1:16" ht="63.75" customHeight="1" x14ac:dyDescent="0.25">
      <c r="A76" s="179" t="s">
        <v>193</v>
      </c>
      <c r="B76" s="180" t="s">
        <v>555</v>
      </c>
      <c r="C76" s="181" t="s">
        <v>194</v>
      </c>
      <c r="D76" s="182"/>
      <c r="E76" s="183"/>
      <c r="F76" s="267" t="s">
        <v>552</v>
      </c>
      <c r="G76" s="188" t="s">
        <v>322</v>
      </c>
      <c r="H76" s="189">
        <v>100000</v>
      </c>
      <c r="I76" s="186"/>
      <c r="J76" s="189">
        <v>58000</v>
      </c>
      <c r="K76" s="186"/>
      <c r="L76" s="187"/>
      <c r="M76" s="187"/>
      <c r="N76" s="185"/>
      <c r="O76" s="185">
        <f t="shared" ref="O76:O98" si="7">SUM(H76:N76)</f>
        <v>158000</v>
      </c>
    </row>
    <row r="77" spans="1:16" ht="73.5" customHeight="1" x14ac:dyDescent="0.25">
      <c r="A77" s="305" t="s">
        <v>193</v>
      </c>
      <c r="B77" s="306" t="s">
        <v>555</v>
      </c>
      <c r="C77" s="307" t="s">
        <v>194</v>
      </c>
      <c r="D77" s="308"/>
      <c r="E77" s="309"/>
      <c r="F77" s="304" t="s">
        <v>746</v>
      </c>
      <c r="G77" s="310" t="s">
        <v>499</v>
      </c>
      <c r="H77" s="311">
        <v>497673.7</v>
      </c>
      <c r="I77" s="312"/>
      <c r="J77" s="313"/>
      <c r="K77" s="312"/>
      <c r="L77" s="313"/>
      <c r="M77" s="313"/>
      <c r="N77" s="314"/>
      <c r="O77" s="315">
        <f t="shared" si="7"/>
        <v>497673.7</v>
      </c>
      <c r="P77" s="316" t="s">
        <v>752</v>
      </c>
    </row>
    <row r="78" spans="1:16" ht="73.5" customHeight="1" x14ac:dyDescent="0.25">
      <c r="A78" s="305" t="s">
        <v>193</v>
      </c>
      <c r="B78" s="306" t="s">
        <v>555</v>
      </c>
      <c r="C78" s="307" t="s">
        <v>194</v>
      </c>
      <c r="D78" s="415"/>
      <c r="E78" s="416"/>
      <c r="F78" s="422" t="s">
        <v>902</v>
      </c>
      <c r="G78" s="417" t="s">
        <v>901</v>
      </c>
      <c r="H78" s="418">
        <v>100000</v>
      </c>
      <c r="I78" s="419"/>
      <c r="J78" s="420"/>
      <c r="K78" s="419"/>
      <c r="L78" s="420"/>
      <c r="M78" s="420"/>
      <c r="N78" s="421"/>
      <c r="O78" s="421">
        <f t="shared" si="7"/>
        <v>100000</v>
      </c>
      <c r="P78" s="316"/>
    </row>
    <row r="79" spans="1:16" ht="63.75" customHeight="1" x14ac:dyDescent="0.25">
      <c r="A79" s="49" t="s">
        <v>193</v>
      </c>
      <c r="B79" s="84" t="s">
        <v>595</v>
      </c>
      <c r="C79" s="168" t="s">
        <v>194</v>
      </c>
      <c r="D79" s="259"/>
      <c r="E79" s="260"/>
      <c r="F79" s="106" t="s">
        <v>613</v>
      </c>
      <c r="G79" s="107" t="s">
        <v>499</v>
      </c>
      <c r="H79" s="172">
        <v>380713.53</v>
      </c>
      <c r="I79" s="264"/>
      <c r="J79" s="258"/>
      <c r="K79" s="264"/>
      <c r="L79" s="265"/>
      <c r="M79" s="265"/>
      <c r="N79" s="266"/>
      <c r="O79" s="83">
        <f t="shared" si="7"/>
        <v>380713.53</v>
      </c>
      <c r="P79" s="92" t="s">
        <v>134</v>
      </c>
    </row>
    <row r="80" spans="1:16" ht="63.75" customHeight="1" x14ac:dyDescent="0.25">
      <c r="A80" s="49" t="s">
        <v>193</v>
      </c>
      <c r="B80" s="84" t="s">
        <v>595</v>
      </c>
      <c r="C80" s="168" t="s">
        <v>194</v>
      </c>
      <c r="D80" s="259"/>
      <c r="E80" s="260"/>
      <c r="F80" s="106" t="s">
        <v>614</v>
      </c>
      <c r="G80" s="107" t="s">
        <v>499</v>
      </c>
      <c r="H80" s="172">
        <v>132105.07999999999</v>
      </c>
      <c r="I80" s="264"/>
      <c r="J80" s="258"/>
      <c r="K80" s="264"/>
      <c r="L80" s="265"/>
      <c r="M80" s="265"/>
      <c r="N80" s="266"/>
      <c r="O80" s="83">
        <f t="shared" si="7"/>
        <v>132105.07999999999</v>
      </c>
      <c r="P80" s="92" t="s">
        <v>134</v>
      </c>
    </row>
    <row r="81" spans="1:16" ht="63.75" customHeight="1" x14ac:dyDescent="0.25">
      <c r="A81" s="49" t="s">
        <v>193</v>
      </c>
      <c r="B81" s="84" t="s">
        <v>595</v>
      </c>
      <c r="C81" s="168" t="s">
        <v>194</v>
      </c>
      <c r="D81" s="259"/>
      <c r="E81" s="260"/>
      <c r="F81" s="106" t="s">
        <v>615</v>
      </c>
      <c r="G81" s="107" t="s">
        <v>499</v>
      </c>
      <c r="H81" s="172">
        <v>200000</v>
      </c>
      <c r="I81" s="264"/>
      <c r="J81" s="258"/>
      <c r="K81" s="264"/>
      <c r="L81" s="265"/>
      <c r="M81" s="265"/>
      <c r="N81" s="266"/>
      <c r="O81" s="83">
        <f t="shared" si="7"/>
        <v>200000</v>
      </c>
      <c r="P81" s="92" t="s">
        <v>134</v>
      </c>
    </row>
    <row r="82" spans="1:16" ht="71.25" customHeight="1" x14ac:dyDescent="0.25">
      <c r="A82" s="49" t="s">
        <v>193</v>
      </c>
      <c r="B82" s="84" t="s">
        <v>595</v>
      </c>
      <c r="C82" s="168" t="s">
        <v>194</v>
      </c>
      <c r="D82" s="259"/>
      <c r="E82" s="260"/>
      <c r="F82" s="106" t="s">
        <v>616</v>
      </c>
      <c r="G82" s="107" t="s">
        <v>499</v>
      </c>
      <c r="H82" s="172">
        <v>272524.62</v>
      </c>
      <c r="I82" s="264"/>
      <c r="J82" s="258"/>
      <c r="K82" s="264"/>
      <c r="L82" s="265"/>
      <c r="M82" s="265"/>
      <c r="N82" s="266"/>
      <c r="O82" s="83">
        <f t="shared" si="7"/>
        <v>272524.62</v>
      </c>
      <c r="P82" s="92" t="s">
        <v>134</v>
      </c>
    </row>
    <row r="83" spans="1:16" ht="83.25" customHeight="1" x14ac:dyDescent="0.25">
      <c r="A83" s="179" t="s">
        <v>193</v>
      </c>
      <c r="B83" s="180" t="s">
        <v>595</v>
      </c>
      <c r="C83" s="181" t="s">
        <v>194</v>
      </c>
      <c r="D83" s="182"/>
      <c r="E83" s="183"/>
      <c r="F83" s="267" t="s">
        <v>666</v>
      </c>
      <c r="G83" s="296" t="s">
        <v>617</v>
      </c>
      <c r="H83" s="189">
        <v>30000</v>
      </c>
      <c r="I83" s="186"/>
      <c r="J83" s="189"/>
      <c r="K83" s="186"/>
      <c r="L83" s="187"/>
      <c r="M83" s="187"/>
      <c r="N83" s="185"/>
      <c r="O83" s="185">
        <f t="shared" si="7"/>
        <v>30000</v>
      </c>
    </row>
    <row r="84" spans="1:16" ht="100.5" customHeight="1" x14ac:dyDescent="0.25">
      <c r="A84" s="179" t="s">
        <v>193</v>
      </c>
      <c r="B84" s="180" t="s">
        <v>595</v>
      </c>
      <c r="C84" s="181" t="s">
        <v>194</v>
      </c>
      <c r="D84" s="182"/>
      <c r="E84" s="183"/>
      <c r="F84" s="267" t="s">
        <v>667</v>
      </c>
      <c r="G84" s="296" t="s">
        <v>622</v>
      </c>
      <c r="H84" s="189">
        <v>30000</v>
      </c>
      <c r="I84" s="186"/>
      <c r="J84" s="189"/>
      <c r="K84" s="186"/>
      <c r="L84" s="187"/>
      <c r="M84" s="187"/>
      <c r="N84" s="185"/>
      <c r="O84" s="185">
        <f t="shared" si="7"/>
        <v>30000</v>
      </c>
    </row>
    <row r="85" spans="1:16" ht="63.75" customHeight="1" x14ac:dyDescent="0.25">
      <c r="A85" s="179" t="s">
        <v>193</v>
      </c>
      <c r="B85" s="180" t="s">
        <v>595</v>
      </c>
      <c r="C85" s="181" t="s">
        <v>194</v>
      </c>
      <c r="D85" s="182"/>
      <c r="E85" s="183"/>
      <c r="F85" s="267" t="s">
        <v>668</v>
      </c>
      <c r="G85" s="296" t="s">
        <v>622</v>
      </c>
      <c r="H85" s="189">
        <v>76041.100000000006</v>
      </c>
      <c r="I85" s="186"/>
      <c r="J85" s="189">
        <v>33958.9</v>
      </c>
      <c r="K85" s="186"/>
      <c r="L85" s="187"/>
      <c r="M85" s="187"/>
      <c r="N85" s="185"/>
      <c r="O85" s="185">
        <f t="shared" si="7"/>
        <v>110000</v>
      </c>
    </row>
    <row r="86" spans="1:16" ht="63.75" customHeight="1" x14ac:dyDescent="0.25">
      <c r="A86" s="179" t="s">
        <v>193</v>
      </c>
      <c r="B86" s="180" t="s">
        <v>595</v>
      </c>
      <c r="C86" s="181" t="s">
        <v>194</v>
      </c>
      <c r="D86" s="182"/>
      <c r="E86" s="183"/>
      <c r="F86" s="267" t="s">
        <v>669</v>
      </c>
      <c r="G86" s="296" t="s">
        <v>281</v>
      </c>
      <c r="H86" s="189">
        <v>92962.3</v>
      </c>
      <c r="I86" s="186"/>
      <c r="J86" s="189"/>
      <c r="K86" s="186"/>
      <c r="L86" s="187"/>
      <c r="M86" s="187"/>
      <c r="N86" s="185"/>
      <c r="O86" s="185">
        <f t="shared" si="7"/>
        <v>92962.3</v>
      </c>
    </row>
    <row r="87" spans="1:16" ht="63.75" customHeight="1" x14ac:dyDescent="0.25">
      <c r="A87" s="179" t="s">
        <v>193</v>
      </c>
      <c r="B87" s="180" t="s">
        <v>595</v>
      </c>
      <c r="C87" s="181" t="s">
        <v>194</v>
      </c>
      <c r="D87" s="182"/>
      <c r="E87" s="183"/>
      <c r="F87" s="267" t="s">
        <v>670</v>
      </c>
      <c r="G87" s="296" t="s">
        <v>402</v>
      </c>
      <c r="H87" s="189">
        <v>63128.1</v>
      </c>
      <c r="I87" s="186"/>
      <c r="J87" s="189">
        <v>26871.9</v>
      </c>
      <c r="K87" s="186"/>
      <c r="L87" s="187"/>
      <c r="M87" s="187"/>
      <c r="N87" s="185"/>
      <c r="O87" s="185">
        <f t="shared" si="7"/>
        <v>90000</v>
      </c>
    </row>
    <row r="88" spans="1:16" ht="63.75" customHeight="1" x14ac:dyDescent="0.25">
      <c r="A88" s="179" t="s">
        <v>193</v>
      </c>
      <c r="B88" s="180" t="s">
        <v>595</v>
      </c>
      <c r="C88" s="181" t="s">
        <v>194</v>
      </c>
      <c r="D88" s="182"/>
      <c r="E88" s="183"/>
      <c r="F88" s="267" t="s">
        <v>671</v>
      </c>
      <c r="G88" s="296" t="s">
        <v>402</v>
      </c>
      <c r="H88" s="189">
        <v>60000</v>
      </c>
      <c r="I88" s="186"/>
      <c r="J88" s="189"/>
      <c r="K88" s="186"/>
      <c r="L88" s="187"/>
      <c r="M88" s="187"/>
      <c r="N88" s="185"/>
      <c r="O88" s="185">
        <f t="shared" si="7"/>
        <v>60000</v>
      </c>
    </row>
    <row r="89" spans="1:16" ht="63.75" customHeight="1" x14ac:dyDescent="0.25">
      <c r="A89" s="179" t="s">
        <v>193</v>
      </c>
      <c r="B89" s="180" t="s">
        <v>595</v>
      </c>
      <c r="C89" s="181" t="s">
        <v>194</v>
      </c>
      <c r="D89" s="182"/>
      <c r="E89" s="183"/>
      <c r="F89" s="267" t="s">
        <v>672</v>
      </c>
      <c r="G89" s="296" t="s">
        <v>403</v>
      </c>
      <c r="H89" s="189">
        <v>80000</v>
      </c>
      <c r="I89" s="186"/>
      <c r="J89" s="189"/>
      <c r="K89" s="186"/>
      <c r="L89" s="187"/>
      <c r="M89" s="187"/>
      <c r="N89" s="185"/>
      <c r="O89" s="185">
        <f t="shared" si="7"/>
        <v>80000</v>
      </c>
    </row>
    <row r="90" spans="1:16" ht="63.75" customHeight="1" x14ac:dyDescent="0.25">
      <c r="A90" s="179" t="s">
        <v>193</v>
      </c>
      <c r="B90" s="180" t="s">
        <v>595</v>
      </c>
      <c r="C90" s="181" t="s">
        <v>194</v>
      </c>
      <c r="D90" s="182"/>
      <c r="E90" s="183"/>
      <c r="F90" s="267" t="s">
        <v>673</v>
      </c>
      <c r="G90" s="296" t="s">
        <v>403</v>
      </c>
      <c r="H90" s="189">
        <v>23913.7</v>
      </c>
      <c r="I90" s="186"/>
      <c r="J90" s="189">
        <v>1086.3</v>
      </c>
      <c r="K90" s="186"/>
      <c r="L90" s="187"/>
      <c r="M90" s="187"/>
      <c r="N90" s="185"/>
      <c r="O90" s="185">
        <f t="shared" si="7"/>
        <v>25000</v>
      </c>
    </row>
    <row r="91" spans="1:16" ht="63.75" customHeight="1" x14ac:dyDescent="0.25">
      <c r="A91" s="179" t="s">
        <v>193</v>
      </c>
      <c r="B91" s="180" t="s">
        <v>595</v>
      </c>
      <c r="C91" s="181" t="s">
        <v>194</v>
      </c>
      <c r="D91" s="182"/>
      <c r="E91" s="183"/>
      <c r="F91" s="267" t="s">
        <v>674</v>
      </c>
      <c r="G91" s="296" t="s">
        <v>643</v>
      </c>
      <c r="H91" s="189">
        <v>98055.6</v>
      </c>
      <c r="I91" s="186"/>
      <c r="J91" s="189">
        <v>19407.45</v>
      </c>
      <c r="K91" s="186"/>
      <c r="L91" s="187"/>
      <c r="M91" s="187"/>
      <c r="N91" s="185"/>
      <c r="O91" s="185">
        <f t="shared" si="7"/>
        <v>117463.05</v>
      </c>
    </row>
    <row r="92" spans="1:16" ht="63.75" customHeight="1" x14ac:dyDescent="0.25">
      <c r="A92" s="179" t="s">
        <v>193</v>
      </c>
      <c r="B92" s="180" t="s">
        <v>595</v>
      </c>
      <c r="C92" s="181" t="s">
        <v>194</v>
      </c>
      <c r="D92" s="182"/>
      <c r="E92" s="183"/>
      <c r="F92" s="267" t="s">
        <v>675</v>
      </c>
      <c r="G92" s="296" t="s">
        <v>405</v>
      </c>
      <c r="H92" s="189">
        <v>60000</v>
      </c>
      <c r="I92" s="186"/>
      <c r="J92" s="189"/>
      <c r="K92" s="186"/>
      <c r="L92" s="187"/>
      <c r="M92" s="187"/>
      <c r="N92" s="185"/>
      <c r="O92" s="185">
        <f t="shared" si="7"/>
        <v>60000</v>
      </c>
    </row>
    <row r="93" spans="1:16" ht="63.75" customHeight="1" x14ac:dyDescent="0.25">
      <c r="A93" s="179" t="s">
        <v>193</v>
      </c>
      <c r="B93" s="180" t="s">
        <v>595</v>
      </c>
      <c r="C93" s="181" t="s">
        <v>194</v>
      </c>
      <c r="D93" s="182"/>
      <c r="E93" s="183"/>
      <c r="F93" s="267" t="s">
        <v>676</v>
      </c>
      <c r="G93" s="296" t="s">
        <v>405</v>
      </c>
      <c r="H93" s="189">
        <v>16000</v>
      </c>
      <c r="I93" s="186"/>
      <c r="J93" s="189">
        <v>14000</v>
      </c>
      <c r="K93" s="186"/>
      <c r="L93" s="187"/>
      <c r="M93" s="187"/>
      <c r="N93" s="185"/>
      <c r="O93" s="185">
        <f t="shared" si="7"/>
        <v>30000</v>
      </c>
    </row>
    <row r="94" spans="1:16" ht="63.75" customHeight="1" x14ac:dyDescent="0.25">
      <c r="A94" s="179" t="s">
        <v>193</v>
      </c>
      <c r="B94" s="180" t="s">
        <v>595</v>
      </c>
      <c r="C94" s="181" t="s">
        <v>194</v>
      </c>
      <c r="D94" s="182"/>
      <c r="E94" s="183"/>
      <c r="F94" s="267" t="s">
        <v>677</v>
      </c>
      <c r="G94" s="296" t="s">
        <v>282</v>
      </c>
      <c r="H94" s="189">
        <v>97727.5</v>
      </c>
      <c r="I94" s="186"/>
      <c r="J94" s="189"/>
      <c r="K94" s="186"/>
      <c r="L94" s="187"/>
      <c r="M94" s="187"/>
      <c r="N94" s="185"/>
      <c r="O94" s="185">
        <f t="shared" si="7"/>
        <v>97727.5</v>
      </c>
    </row>
    <row r="95" spans="1:16" ht="63.75" customHeight="1" x14ac:dyDescent="0.25">
      <c r="A95" s="179" t="s">
        <v>193</v>
      </c>
      <c r="B95" s="180" t="s">
        <v>595</v>
      </c>
      <c r="C95" s="181" t="s">
        <v>194</v>
      </c>
      <c r="D95" s="182"/>
      <c r="E95" s="183"/>
      <c r="F95" s="267" t="s">
        <v>678</v>
      </c>
      <c r="G95" s="296" t="s">
        <v>653</v>
      </c>
      <c r="H95" s="189">
        <v>144369.79999999999</v>
      </c>
      <c r="I95" s="186"/>
      <c r="J95" s="189">
        <v>20000</v>
      </c>
      <c r="K95" s="186"/>
      <c r="L95" s="187"/>
      <c r="M95" s="187"/>
      <c r="N95" s="185"/>
      <c r="O95" s="185">
        <f t="shared" si="7"/>
        <v>164369.79999999999</v>
      </c>
    </row>
    <row r="96" spans="1:16" ht="63.75" customHeight="1" x14ac:dyDescent="0.25">
      <c r="A96" s="179" t="s">
        <v>193</v>
      </c>
      <c r="B96" s="180" t="s">
        <v>595</v>
      </c>
      <c r="C96" s="181" t="s">
        <v>194</v>
      </c>
      <c r="D96" s="182"/>
      <c r="E96" s="183"/>
      <c r="F96" s="267" t="s">
        <v>679</v>
      </c>
      <c r="G96" s="296" t="s">
        <v>656</v>
      </c>
      <c r="H96" s="189">
        <v>65716.600000000006</v>
      </c>
      <c r="I96" s="186"/>
      <c r="J96" s="189"/>
      <c r="K96" s="186"/>
      <c r="L96" s="187"/>
      <c r="M96" s="187"/>
      <c r="N96" s="185"/>
      <c r="O96" s="185">
        <f t="shared" si="7"/>
        <v>65716.600000000006</v>
      </c>
    </row>
    <row r="97" spans="1:19" ht="63.75" customHeight="1" x14ac:dyDescent="0.25">
      <c r="A97" s="179" t="s">
        <v>193</v>
      </c>
      <c r="B97" s="180" t="s">
        <v>595</v>
      </c>
      <c r="C97" s="181" t="s">
        <v>194</v>
      </c>
      <c r="D97" s="182"/>
      <c r="E97" s="183"/>
      <c r="F97" s="267" t="s">
        <v>659</v>
      </c>
      <c r="G97" s="296" t="s">
        <v>462</v>
      </c>
      <c r="H97" s="189">
        <v>62348.85</v>
      </c>
      <c r="I97" s="186"/>
      <c r="J97" s="189"/>
      <c r="K97" s="186"/>
      <c r="L97" s="187"/>
      <c r="M97" s="187"/>
      <c r="N97" s="185"/>
      <c r="O97" s="185">
        <f t="shared" si="7"/>
        <v>62348.85</v>
      </c>
    </row>
    <row r="98" spans="1:19" ht="79.5" customHeight="1" x14ac:dyDescent="0.25">
      <c r="A98" s="179" t="s">
        <v>193</v>
      </c>
      <c r="B98" s="180" t="s">
        <v>595</v>
      </c>
      <c r="C98" s="181" t="s">
        <v>194</v>
      </c>
      <c r="D98" s="182"/>
      <c r="E98" s="183"/>
      <c r="F98" s="267" t="s">
        <v>680</v>
      </c>
      <c r="G98" s="296" t="s">
        <v>462</v>
      </c>
      <c r="H98" s="189">
        <v>62348.85</v>
      </c>
      <c r="I98" s="186"/>
      <c r="J98" s="189"/>
      <c r="K98" s="186"/>
      <c r="L98" s="187"/>
      <c r="M98" s="187"/>
      <c r="N98" s="185"/>
      <c r="O98" s="185">
        <f t="shared" si="7"/>
        <v>62348.85</v>
      </c>
    </row>
    <row r="99" spans="1:19" s="212" customFormat="1" x14ac:dyDescent="0.25">
      <c r="A99" s="391"/>
      <c r="B99" s="392"/>
      <c r="C99" s="393"/>
      <c r="D99" s="394"/>
      <c r="E99" s="395"/>
      <c r="F99" s="396"/>
      <c r="G99" s="397"/>
      <c r="H99" s="398"/>
      <c r="I99" s="399"/>
      <c r="J99" s="398"/>
      <c r="K99" s="399"/>
      <c r="L99" s="400"/>
      <c r="M99" s="400"/>
      <c r="N99" s="401"/>
      <c r="O99" s="401"/>
    </row>
    <row r="100" spans="1:19" ht="15" customHeight="1" x14ac:dyDescent="0.25">
      <c r="A100" s="506" t="s">
        <v>179</v>
      </c>
      <c r="B100" s="507"/>
      <c r="C100" s="507"/>
      <c r="D100" s="507"/>
      <c r="E100" s="507"/>
      <c r="F100" s="508"/>
      <c r="G100" s="402"/>
      <c r="H100" s="388">
        <f>SUM(H30:H98)</f>
        <v>5565737.0299999984</v>
      </c>
      <c r="I100" s="388">
        <f t="shared" ref="I100:S100" si="8">SUM(I30:I98)</f>
        <v>0</v>
      </c>
      <c r="J100" s="388">
        <f t="shared" si="8"/>
        <v>187610.83</v>
      </c>
      <c r="K100" s="388">
        <f t="shared" si="8"/>
        <v>0</v>
      </c>
      <c r="L100" s="388">
        <f t="shared" si="8"/>
        <v>0</v>
      </c>
      <c r="M100" s="388"/>
      <c r="N100" s="388">
        <f t="shared" si="8"/>
        <v>0</v>
      </c>
      <c r="O100" s="388">
        <f t="shared" si="8"/>
        <v>6603347.8599999985</v>
      </c>
      <c r="P100" s="388">
        <f t="shared" si="8"/>
        <v>0</v>
      </c>
      <c r="Q100" s="388">
        <f t="shared" si="8"/>
        <v>0</v>
      </c>
      <c r="R100" s="388">
        <f t="shared" si="8"/>
        <v>4900695.9300000006</v>
      </c>
      <c r="S100" s="388">
        <f t="shared" si="8"/>
        <v>0</v>
      </c>
    </row>
    <row r="101" spans="1:19" x14ac:dyDescent="0.25">
      <c r="A101" s="44"/>
      <c r="B101" s="45"/>
      <c r="C101" s="45"/>
      <c r="D101" s="46"/>
      <c r="E101" s="46"/>
      <c r="F101" s="45"/>
      <c r="G101" s="45"/>
      <c r="H101" s="45"/>
      <c r="I101" s="45"/>
      <c r="J101" s="45"/>
      <c r="K101" s="45"/>
      <c r="L101" s="45"/>
      <c r="M101" s="45"/>
      <c r="N101" s="45"/>
      <c r="O101" s="47"/>
    </row>
    <row r="102" spans="1:19" ht="20.25" x14ac:dyDescent="0.25">
      <c r="A102" s="509" t="s">
        <v>104</v>
      </c>
      <c r="B102" s="510"/>
      <c r="C102" s="510"/>
      <c r="D102" s="510"/>
      <c r="E102" s="510"/>
      <c r="F102" s="510"/>
      <c r="G102" s="510"/>
      <c r="H102" s="510"/>
      <c r="I102" s="510"/>
      <c r="J102" s="510"/>
      <c r="K102" s="510"/>
      <c r="L102" s="510"/>
      <c r="M102" s="510"/>
      <c r="N102" s="510"/>
      <c r="O102" s="511"/>
    </row>
    <row r="103" spans="1:19" ht="102" customHeight="1" x14ac:dyDescent="0.25">
      <c r="A103" s="123" t="s">
        <v>191</v>
      </c>
      <c r="B103" s="72" t="s">
        <v>128</v>
      </c>
      <c r="C103" s="73" t="s">
        <v>127</v>
      </c>
      <c r="D103" s="68"/>
      <c r="E103" s="69"/>
      <c r="F103" s="82" t="s">
        <v>126</v>
      </c>
      <c r="G103" s="77" t="s">
        <v>132</v>
      </c>
      <c r="H103" s="70"/>
      <c r="I103" s="71"/>
      <c r="J103" s="27"/>
      <c r="K103" s="71"/>
      <c r="L103" s="27"/>
      <c r="M103" s="27">
        <v>850000</v>
      </c>
      <c r="N103" s="70"/>
      <c r="O103" s="70">
        <f t="shared" ref="O103:O113" si="9">SUM(H103:N103)</f>
        <v>850000</v>
      </c>
    </row>
    <row r="104" spans="1:19" ht="101.25" customHeight="1" x14ac:dyDescent="0.25">
      <c r="A104" s="123" t="s">
        <v>191</v>
      </c>
      <c r="B104" s="72" t="s">
        <v>128</v>
      </c>
      <c r="C104" s="73" t="s">
        <v>127</v>
      </c>
      <c r="D104" s="68"/>
      <c r="E104" s="69"/>
      <c r="F104" s="82" t="s">
        <v>129</v>
      </c>
      <c r="G104" s="77" t="s">
        <v>133</v>
      </c>
      <c r="H104" s="70">
        <v>750000</v>
      </c>
      <c r="I104" s="71"/>
      <c r="J104" s="27"/>
      <c r="K104" s="71"/>
      <c r="L104" s="27"/>
      <c r="M104" s="27"/>
      <c r="N104" s="70"/>
      <c r="O104" s="70">
        <f>SUM(H104:N104)</f>
        <v>750000</v>
      </c>
    </row>
    <row r="105" spans="1:19" ht="81" customHeight="1" x14ac:dyDescent="0.25">
      <c r="A105" s="123" t="s">
        <v>191</v>
      </c>
      <c r="B105" s="72" t="s">
        <v>128</v>
      </c>
      <c r="C105" s="73" t="s">
        <v>127</v>
      </c>
      <c r="D105" s="68"/>
      <c r="E105" s="69"/>
      <c r="F105" s="82" t="s">
        <v>130</v>
      </c>
      <c r="G105" s="77" t="s">
        <v>133</v>
      </c>
      <c r="H105" s="70">
        <v>160000</v>
      </c>
      <c r="I105" s="71"/>
      <c r="J105" s="27"/>
      <c r="K105" s="71"/>
      <c r="L105" s="27"/>
      <c r="M105" s="27"/>
      <c r="N105" s="70"/>
      <c r="O105" s="70">
        <f t="shared" ref="O105:O109" si="10">SUM(H105:N105)</f>
        <v>160000</v>
      </c>
    </row>
    <row r="106" spans="1:19" ht="79.5" customHeight="1" x14ac:dyDescent="0.25">
      <c r="A106" s="123" t="s">
        <v>191</v>
      </c>
      <c r="B106" s="72" t="s">
        <v>128</v>
      </c>
      <c r="C106" s="73" t="s">
        <v>127</v>
      </c>
      <c r="D106" s="68"/>
      <c r="E106" s="69"/>
      <c r="F106" s="82" t="s">
        <v>131</v>
      </c>
      <c r="G106" s="77" t="s">
        <v>132</v>
      </c>
      <c r="H106" s="70">
        <v>6000000</v>
      </c>
      <c r="I106" s="71"/>
      <c r="J106" s="27"/>
      <c r="K106" s="71"/>
      <c r="L106" s="27"/>
      <c r="M106" s="27"/>
      <c r="N106" s="70"/>
      <c r="O106" s="70">
        <f t="shared" si="10"/>
        <v>6000000</v>
      </c>
    </row>
    <row r="107" spans="1:19" ht="110.25" customHeight="1" x14ac:dyDescent="0.25">
      <c r="A107" s="341" t="s">
        <v>192</v>
      </c>
      <c r="B107" s="271" t="s">
        <v>155</v>
      </c>
      <c r="C107" s="342" t="s">
        <v>154</v>
      </c>
      <c r="D107" s="343"/>
      <c r="E107" s="344"/>
      <c r="F107" s="345" t="s">
        <v>772</v>
      </c>
      <c r="G107" s="77" t="s">
        <v>132</v>
      </c>
      <c r="H107" s="70">
        <v>85000</v>
      </c>
      <c r="I107" s="334"/>
      <c r="J107" s="335"/>
      <c r="K107" s="334"/>
      <c r="L107" s="335"/>
      <c r="M107" s="335"/>
      <c r="N107" s="331"/>
      <c r="O107" s="70">
        <f t="shared" si="10"/>
        <v>85000</v>
      </c>
    </row>
    <row r="108" spans="1:19" ht="93.75" customHeight="1" x14ac:dyDescent="0.25">
      <c r="A108" s="341" t="s">
        <v>192</v>
      </c>
      <c r="B108" s="271" t="s">
        <v>155</v>
      </c>
      <c r="C108" s="342" t="s">
        <v>154</v>
      </c>
      <c r="D108" s="343"/>
      <c r="E108" s="344"/>
      <c r="F108" s="345" t="s">
        <v>773</v>
      </c>
      <c r="G108" s="77" t="s">
        <v>132</v>
      </c>
      <c r="H108" s="70">
        <v>75000</v>
      </c>
      <c r="I108" s="334"/>
      <c r="J108" s="335"/>
      <c r="K108" s="334"/>
      <c r="L108" s="335"/>
      <c r="M108" s="335"/>
      <c r="N108" s="331"/>
      <c r="O108" s="70">
        <f t="shared" si="10"/>
        <v>75000</v>
      </c>
    </row>
    <row r="109" spans="1:19" ht="114" customHeight="1" x14ac:dyDescent="0.25">
      <c r="A109" s="341" t="s">
        <v>192</v>
      </c>
      <c r="B109" s="271" t="s">
        <v>155</v>
      </c>
      <c r="C109" s="342" t="s">
        <v>154</v>
      </c>
      <c r="D109" s="317"/>
      <c r="E109" s="317"/>
      <c r="F109" s="345" t="s">
        <v>774</v>
      </c>
      <c r="G109" s="77" t="s">
        <v>132</v>
      </c>
      <c r="H109" s="70">
        <v>75000</v>
      </c>
      <c r="I109" s="29"/>
      <c r="J109" s="29"/>
      <c r="K109" s="29"/>
      <c r="L109" s="29"/>
      <c r="M109" s="29"/>
      <c r="N109" s="29"/>
      <c r="O109" s="70">
        <f t="shared" si="10"/>
        <v>75000</v>
      </c>
    </row>
    <row r="110" spans="1:19" ht="142.5" customHeight="1" x14ac:dyDescent="0.25">
      <c r="A110" s="67" t="s">
        <v>191</v>
      </c>
      <c r="B110" s="118" t="s">
        <v>156</v>
      </c>
      <c r="C110" s="73" t="s">
        <v>127</v>
      </c>
      <c r="D110" s="28"/>
      <c r="E110" s="28"/>
      <c r="F110" s="119" t="s">
        <v>157</v>
      </c>
      <c r="G110" s="77" t="s">
        <v>133</v>
      </c>
      <c r="H110" s="70">
        <v>14131.58</v>
      </c>
      <c r="I110" s="29"/>
      <c r="J110" s="29"/>
      <c r="K110" s="29"/>
      <c r="L110" s="29"/>
      <c r="M110" s="29"/>
      <c r="N110" s="29"/>
      <c r="O110" s="70">
        <f t="shared" si="9"/>
        <v>14131.58</v>
      </c>
    </row>
    <row r="111" spans="1:19" ht="125.25" customHeight="1" x14ac:dyDescent="0.25">
      <c r="A111" s="67" t="s">
        <v>191</v>
      </c>
      <c r="B111" s="118" t="s">
        <v>156</v>
      </c>
      <c r="C111" s="73" t="s">
        <v>127</v>
      </c>
      <c r="D111" s="28"/>
      <c r="E111" s="28"/>
      <c r="F111" s="139" t="s">
        <v>213</v>
      </c>
      <c r="G111" s="77" t="s">
        <v>133</v>
      </c>
      <c r="H111" s="70">
        <v>32997.230000000003</v>
      </c>
      <c r="I111" s="29"/>
      <c r="J111" s="29"/>
      <c r="K111" s="29"/>
      <c r="L111" s="29"/>
      <c r="M111" s="29"/>
      <c r="N111" s="29"/>
      <c r="O111" s="70">
        <f t="shared" si="9"/>
        <v>32997.230000000003</v>
      </c>
    </row>
    <row r="112" spans="1:19" ht="102.75" x14ac:dyDescent="0.25">
      <c r="A112" s="123" t="s">
        <v>192</v>
      </c>
      <c r="B112" s="118" t="s">
        <v>277</v>
      </c>
      <c r="C112" s="73" t="s">
        <v>154</v>
      </c>
      <c r="D112" s="28" t="s">
        <v>278</v>
      </c>
      <c r="E112" s="28" t="s">
        <v>279</v>
      </c>
      <c r="F112" s="139" t="s">
        <v>285</v>
      </c>
      <c r="G112" s="77" t="s">
        <v>132</v>
      </c>
      <c r="H112" s="27">
        <v>140000</v>
      </c>
      <c r="I112" s="29"/>
      <c r="J112" s="29"/>
      <c r="K112" s="29"/>
      <c r="L112" s="29"/>
      <c r="M112" s="29"/>
      <c r="N112" s="29"/>
      <c r="O112" s="70">
        <f t="shared" si="9"/>
        <v>140000</v>
      </c>
    </row>
    <row r="113" spans="1:15" ht="102.75" x14ac:dyDescent="0.25">
      <c r="A113" s="123" t="s">
        <v>192</v>
      </c>
      <c r="B113" s="118" t="s">
        <v>277</v>
      </c>
      <c r="C113" s="73" t="s">
        <v>154</v>
      </c>
      <c r="D113" s="28" t="s">
        <v>278</v>
      </c>
      <c r="E113" s="28" t="s">
        <v>279</v>
      </c>
      <c r="F113" s="139" t="s">
        <v>286</v>
      </c>
      <c r="G113" s="77" t="s">
        <v>132</v>
      </c>
      <c r="H113" s="166">
        <v>710598</v>
      </c>
      <c r="I113" s="166"/>
      <c r="J113" s="166"/>
      <c r="K113" s="166"/>
      <c r="L113" s="166"/>
      <c r="M113" s="166"/>
      <c r="N113" s="167"/>
      <c r="O113" s="70">
        <f t="shared" si="9"/>
        <v>710598</v>
      </c>
    </row>
    <row r="114" spans="1:15" ht="93" customHeight="1" x14ac:dyDescent="0.25">
      <c r="A114" s="161" t="s">
        <v>299</v>
      </c>
      <c r="B114" s="162" t="s">
        <v>298</v>
      </c>
      <c r="C114" s="163" t="s">
        <v>194</v>
      </c>
      <c r="D114" s="28" t="s">
        <v>296</v>
      </c>
      <c r="E114" s="28" t="s">
        <v>300</v>
      </c>
      <c r="F114" s="139" t="s">
        <v>301</v>
      </c>
      <c r="G114" s="77" t="s">
        <v>132</v>
      </c>
      <c r="H114" s="166">
        <v>500000</v>
      </c>
      <c r="I114" s="166"/>
      <c r="J114" s="166"/>
      <c r="K114" s="166"/>
      <c r="L114" s="166"/>
      <c r="M114" s="166"/>
      <c r="N114" s="167"/>
      <c r="O114" s="70">
        <f>SUM(H114:N114)</f>
        <v>500000</v>
      </c>
    </row>
    <row r="115" spans="1:15" ht="92.25" customHeight="1" x14ac:dyDescent="0.25">
      <c r="A115" s="161" t="s">
        <v>299</v>
      </c>
      <c r="B115" s="162" t="s">
        <v>298</v>
      </c>
      <c r="C115" s="163" t="s">
        <v>194</v>
      </c>
      <c r="D115" s="28" t="s">
        <v>296</v>
      </c>
      <c r="E115" s="28" t="s">
        <v>297</v>
      </c>
      <c r="F115" s="139" t="s">
        <v>302</v>
      </c>
      <c r="G115" s="77" t="s">
        <v>133</v>
      </c>
      <c r="H115" s="166">
        <v>885780.5</v>
      </c>
      <c r="I115" s="166"/>
      <c r="J115" s="166"/>
      <c r="K115" s="166"/>
      <c r="L115" s="166"/>
      <c r="M115" s="166"/>
      <c r="N115" s="167"/>
      <c r="O115" s="70">
        <f>SUM(H115:N115)</f>
        <v>885780.5</v>
      </c>
    </row>
    <row r="116" spans="1:15" ht="90" customHeight="1" x14ac:dyDescent="0.25">
      <c r="A116" s="161" t="s">
        <v>299</v>
      </c>
      <c r="B116" s="162" t="s">
        <v>298</v>
      </c>
      <c r="C116" s="163" t="s">
        <v>194</v>
      </c>
      <c r="D116" s="28" t="s">
        <v>296</v>
      </c>
      <c r="E116" s="28" t="s">
        <v>297</v>
      </c>
      <c r="F116" s="139" t="s">
        <v>303</v>
      </c>
      <c r="G116" s="77" t="s">
        <v>133</v>
      </c>
      <c r="H116" s="166">
        <v>100000</v>
      </c>
      <c r="I116" s="166"/>
      <c r="J116" s="166"/>
      <c r="K116" s="166"/>
      <c r="L116" s="166"/>
      <c r="M116" s="166"/>
      <c r="N116" s="167"/>
      <c r="O116" s="70">
        <f>SUM(H116:N116)</f>
        <v>100000</v>
      </c>
    </row>
    <row r="117" spans="1:15" ht="92.25" customHeight="1" x14ac:dyDescent="0.25">
      <c r="A117" s="161" t="s">
        <v>299</v>
      </c>
      <c r="B117" s="162" t="s">
        <v>298</v>
      </c>
      <c r="C117" s="163" t="s">
        <v>194</v>
      </c>
      <c r="D117" s="28" t="s">
        <v>296</v>
      </c>
      <c r="E117" s="28" t="s">
        <v>297</v>
      </c>
      <c r="F117" s="139" t="s">
        <v>304</v>
      </c>
      <c r="G117" s="77" t="s">
        <v>133</v>
      </c>
      <c r="H117" s="166">
        <v>500000</v>
      </c>
      <c r="I117" s="166"/>
      <c r="J117" s="166"/>
      <c r="K117" s="166"/>
      <c r="L117" s="166"/>
      <c r="M117" s="166"/>
      <c r="N117" s="167"/>
      <c r="O117" s="70">
        <f>SUM(H117:N117)</f>
        <v>500000</v>
      </c>
    </row>
    <row r="118" spans="1:15" ht="90" customHeight="1" x14ac:dyDescent="0.25">
      <c r="A118" s="161" t="s">
        <v>299</v>
      </c>
      <c r="B118" s="162" t="s">
        <v>298</v>
      </c>
      <c r="C118" s="163" t="s">
        <v>194</v>
      </c>
      <c r="D118" s="28" t="s">
        <v>296</v>
      </c>
      <c r="E118" s="28" t="s">
        <v>305</v>
      </c>
      <c r="F118" s="139" t="s">
        <v>306</v>
      </c>
      <c r="G118" s="77" t="s">
        <v>133</v>
      </c>
      <c r="H118" s="166">
        <v>177156.1</v>
      </c>
      <c r="I118" s="166"/>
      <c r="J118" s="166"/>
      <c r="K118" s="166"/>
      <c r="L118" s="166"/>
      <c r="M118" s="166"/>
      <c r="N118" s="167"/>
      <c r="O118" s="70">
        <f>SUM(H118:N118)</f>
        <v>177156.1</v>
      </c>
    </row>
    <row r="119" spans="1:15" ht="105" customHeight="1" x14ac:dyDescent="0.25">
      <c r="A119" s="161" t="s">
        <v>328</v>
      </c>
      <c r="B119" s="162" t="s">
        <v>326</v>
      </c>
      <c r="C119" s="163" t="s">
        <v>329</v>
      </c>
      <c r="D119" s="28"/>
      <c r="E119" s="28"/>
      <c r="F119" s="139" t="s">
        <v>330</v>
      </c>
      <c r="G119" s="77" t="s">
        <v>331</v>
      </c>
      <c r="H119" s="166">
        <v>30000</v>
      </c>
      <c r="I119" s="166"/>
      <c r="J119" s="166"/>
      <c r="K119" s="166"/>
      <c r="L119" s="166"/>
      <c r="M119" s="166"/>
      <c r="N119" s="167"/>
      <c r="O119" s="70">
        <f t="shared" ref="O119:O130" si="11">SUM(H119:N119)</f>
        <v>30000</v>
      </c>
    </row>
    <row r="120" spans="1:15" ht="90" customHeight="1" x14ac:dyDescent="0.25">
      <c r="A120" s="161" t="s">
        <v>328</v>
      </c>
      <c r="B120" s="162" t="s">
        <v>326</v>
      </c>
      <c r="C120" s="163" t="s">
        <v>329</v>
      </c>
      <c r="D120" s="28"/>
      <c r="E120" s="28"/>
      <c r="F120" s="139" t="s">
        <v>449</v>
      </c>
      <c r="G120" s="77" t="s">
        <v>132</v>
      </c>
      <c r="H120" s="166">
        <v>2176</v>
      </c>
      <c r="I120" s="166"/>
      <c r="J120" s="166"/>
      <c r="K120" s="166"/>
      <c r="L120" s="166"/>
      <c r="M120" s="166"/>
      <c r="N120" s="167"/>
      <c r="O120" s="70">
        <f t="shared" si="11"/>
        <v>2176</v>
      </c>
    </row>
    <row r="121" spans="1:15" ht="102" customHeight="1" x14ac:dyDescent="0.25">
      <c r="A121" s="161" t="s">
        <v>328</v>
      </c>
      <c r="B121" s="162" t="s">
        <v>326</v>
      </c>
      <c r="C121" s="163" t="s">
        <v>329</v>
      </c>
      <c r="D121" s="28"/>
      <c r="E121" s="28"/>
      <c r="F121" s="139" t="s">
        <v>450</v>
      </c>
      <c r="G121" s="77" t="s">
        <v>451</v>
      </c>
      <c r="H121" s="166">
        <v>21455.919999999998</v>
      </c>
      <c r="I121" s="166"/>
      <c r="J121" s="166"/>
      <c r="K121" s="166"/>
      <c r="L121" s="166"/>
      <c r="M121" s="166"/>
      <c r="N121" s="167"/>
      <c r="O121" s="70">
        <f t="shared" si="11"/>
        <v>21455.919999999998</v>
      </c>
    </row>
    <row r="122" spans="1:15" ht="90" customHeight="1" x14ac:dyDescent="0.25">
      <c r="A122" s="161" t="s">
        <v>328</v>
      </c>
      <c r="B122" s="162" t="s">
        <v>326</v>
      </c>
      <c r="C122" s="163" t="s">
        <v>329</v>
      </c>
      <c r="D122" s="28"/>
      <c r="E122" s="28"/>
      <c r="F122" s="139" t="s">
        <v>455</v>
      </c>
      <c r="G122" s="77" t="s">
        <v>132</v>
      </c>
      <c r="H122" s="166">
        <v>10088</v>
      </c>
      <c r="I122" s="231"/>
      <c r="J122" s="231"/>
      <c r="K122" s="231"/>
      <c r="L122" s="231"/>
      <c r="M122" s="231"/>
      <c r="N122" s="232"/>
      <c r="O122" s="70">
        <f t="shared" si="11"/>
        <v>10088</v>
      </c>
    </row>
    <row r="123" spans="1:15" ht="90" customHeight="1" x14ac:dyDescent="0.25">
      <c r="A123" s="161" t="s">
        <v>328</v>
      </c>
      <c r="B123" s="162" t="s">
        <v>326</v>
      </c>
      <c r="C123" s="163" t="s">
        <v>329</v>
      </c>
      <c r="D123" s="229"/>
      <c r="E123" s="229"/>
      <c r="F123" s="139" t="s">
        <v>453</v>
      </c>
      <c r="G123" s="77" t="s">
        <v>133</v>
      </c>
      <c r="H123" s="166">
        <v>2418.71</v>
      </c>
      <c r="I123" s="233"/>
      <c r="J123" s="233"/>
      <c r="K123" s="233"/>
      <c r="L123" s="233"/>
      <c r="M123" s="233"/>
      <c r="N123" s="233"/>
      <c r="O123" s="70">
        <f t="shared" si="11"/>
        <v>2418.71</v>
      </c>
    </row>
    <row r="124" spans="1:15" ht="90" customHeight="1" x14ac:dyDescent="0.25">
      <c r="A124" s="161" t="s">
        <v>328</v>
      </c>
      <c r="B124" s="162" t="s">
        <v>326</v>
      </c>
      <c r="C124" s="163" t="s">
        <v>329</v>
      </c>
      <c r="D124" s="229"/>
      <c r="E124" s="229"/>
      <c r="F124" s="236" t="s">
        <v>454</v>
      </c>
      <c r="G124" s="230" t="s">
        <v>132</v>
      </c>
      <c r="H124" s="231">
        <v>1508.16</v>
      </c>
      <c r="I124" s="237"/>
      <c r="J124" s="233"/>
      <c r="K124" s="233"/>
      <c r="L124" s="233"/>
      <c r="M124" s="233"/>
      <c r="N124" s="233"/>
      <c r="O124" s="70">
        <f t="shared" si="11"/>
        <v>1508.16</v>
      </c>
    </row>
    <row r="125" spans="1:15" ht="90" customHeight="1" x14ac:dyDescent="0.25">
      <c r="A125" s="161" t="s">
        <v>328</v>
      </c>
      <c r="B125" s="162" t="s">
        <v>326</v>
      </c>
      <c r="C125" s="163" t="s">
        <v>329</v>
      </c>
      <c r="D125" s="234"/>
      <c r="E125" s="234"/>
      <c r="F125" s="236" t="s">
        <v>456</v>
      </c>
      <c r="G125" s="230" t="s">
        <v>457</v>
      </c>
      <c r="H125" s="231">
        <v>35000</v>
      </c>
      <c r="I125" s="233"/>
      <c r="J125" s="233"/>
      <c r="K125" s="233"/>
      <c r="L125" s="233"/>
      <c r="M125" s="233"/>
      <c r="N125" s="233"/>
      <c r="O125" s="70">
        <f t="shared" si="11"/>
        <v>35000</v>
      </c>
    </row>
    <row r="126" spans="1:15" ht="90" customHeight="1" x14ac:dyDescent="0.25">
      <c r="A126" s="161" t="s">
        <v>328</v>
      </c>
      <c r="B126" s="162" t="s">
        <v>326</v>
      </c>
      <c r="C126" s="163" t="s">
        <v>329</v>
      </c>
      <c r="D126" s="234"/>
      <c r="E126" s="234"/>
      <c r="F126" s="236" t="s">
        <v>458</v>
      </c>
      <c r="G126" s="230" t="s">
        <v>457</v>
      </c>
      <c r="H126" s="231">
        <v>12311.27</v>
      </c>
      <c r="I126" s="233"/>
      <c r="J126" s="233"/>
      <c r="K126" s="233"/>
      <c r="L126" s="233"/>
      <c r="M126" s="233"/>
      <c r="N126" s="233"/>
      <c r="O126" s="70">
        <f t="shared" si="11"/>
        <v>12311.27</v>
      </c>
    </row>
    <row r="127" spans="1:15" ht="90" customHeight="1" x14ac:dyDescent="0.25">
      <c r="A127" s="161" t="s">
        <v>328</v>
      </c>
      <c r="B127" s="162" t="s">
        <v>326</v>
      </c>
      <c r="C127" s="163" t="s">
        <v>329</v>
      </c>
      <c r="D127" s="234"/>
      <c r="E127" s="234"/>
      <c r="F127" s="236" t="s">
        <v>459</v>
      </c>
      <c r="G127" s="230" t="s">
        <v>457</v>
      </c>
      <c r="H127" s="231">
        <v>23000</v>
      </c>
      <c r="I127" s="233"/>
      <c r="J127" s="233"/>
      <c r="K127" s="233"/>
      <c r="L127" s="233"/>
      <c r="M127" s="233"/>
      <c r="N127" s="233"/>
      <c r="O127" s="70">
        <f t="shared" si="11"/>
        <v>23000</v>
      </c>
    </row>
    <row r="128" spans="1:15" ht="90" customHeight="1" x14ac:dyDescent="0.25">
      <c r="A128" s="161" t="s">
        <v>328</v>
      </c>
      <c r="B128" s="162" t="s">
        <v>326</v>
      </c>
      <c r="C128" s="163" t="s">
        <v>329</v>
      </c>
      <c r="D128" s="234"/>
      <c r="E128" s="234"/>
      <c r="F128" s="236" t="s">
        <v>460</v>
      </c>
      <c r="G128" s="230" t="s">
        <v>457</v>
      </c>
      <c r="H128" s="231">
        <v>20000</v>
      </c>
      <c r="I128" s="233"/>
      <c r="J128" s="233"/>
      <c r="K128" s="233"/>
      <c r="L128" s="233"/>
      <c r="M128" s="233"/>
      <c r="N128" s="233"/>
      <c r="O128" s="70">
        <f t="shared" si="11"/>
        <v>20000</v>
      </c>
    </row>
    <row r="129" spans="1:15" ht="90" customHeight="1" x14ac:dyDescent="0.25">
      <c r="A129" s="161" t="s">
        <v>328</v>
      </c>
      <c r="B129" s="162" t="s">
        <v>326</v>
      </c>
      <c r="C129" s="163" t="s">
        <v>329</v>
      </c>
      <c r="D129" s="234"/>
      <c r="E129" s="234"/>
      <c r="F129" s="236" t="s">
        <v>461</v>
      </c>
      <c r="G129" s="230" t="s">
        <v>462</v>
      </c>
      <c r="H129" s="231">
        <v>5600</v>
      </c>
      <c r="I129" s="233"/>
      <c r="J129" s="233"/>
      <c r="K129" s="233"/>
      <c r="L129" s="233"/>
      <c r="M129" s="233"/>
      <c r="N129" s="233"/>
      <c r="O129" s="70">
        <f t="shared" si="11"/>
        <v>5600</v>
      </c>
    </row>
    <row r="130" spans="1:15" ht="94.5" customHeight="1" x14ac:dyDescent="0.25">
      <c r="A130" s="161" t="s">
        <v>328</v>
      </c>
      <c r="B130" s="162" t="s">
        <v>326</v>
      </c>
      <c r="C130" s="163" t="s">
        <v>329</v>
      </c>
      <c r="D130" s="234"/>
      <c r="E130" s="234"/>
      <c r="F130" s="236" t="s">
        <v>463</v>
      </c>
      <c r="G130" s="230" t="s">
        <v>405</v>
      </c>
      <c r="H130" s="268">
        <v>4000</v>
      </c>
      <c r="I130" s="233"/>
      <c r="J130" s="233"/>
      <c r="K130" s="233"/>
      <c r="L130" s="233"/>
      <c r="M130" s="233"/>
      <c r="N130" s="233"/>
      <c r="O130" s="70">
        <f t="shared" si="11"/>
        <v>4000</v>
      </c>
    </row>
    <row r="131" spans="1:15" ht="94.5" customHeight="1" x14ac:dyDescent="0.25">
      <c r="A131" s="161" t="s">
        <v>579</v>
      </c>
      <c r="B131" s="162" t="s">
        <v>555</v>
      </c>
      <c r="C131" s="163" t="s">
        <v>194</v>
      </c>
      <c r="D131" s="234"/>
      <c r="E131" s="234"/>
      <c r="F131" s="236" t="s">
        <v>556</v>
      </c>
      <c r="G131" s="230" t="s">
        <v>557</v>
      </c>
      <c r="H131" s="268"/>
      <c r="I131" s="233"/>
      <c r="J131" s="233"/>
      <c r="K131" s="233"/>
      <c r="L131" s="233"/>
      <c r="M131" s="233"/>
      <c r="N131" s="233">
        <v>2500000</v>
      </c>
      <c r="O131" s="70">
        <v>2500000</v>
      </c>
    </row>
    <row r="132" spans="1:15" ht="94.5" customHeight="1" x14ac:dyDescent="0.25">
      <c r="A132" s="161" t="s">
        <v>579</v>
      </c>
      <c r="B132" s="162" t="s">
        <v>555</v>
      </c>
      <c r="C132" s="163" t="s">
        <v>194</v>
      </c>
      <c r="D132" s="234"/>
      <c r="E132" s="234"/>
      <c r="F132" s="236" t="s">
        <v>558</v>
      </c>
      <c r="G132" s="230" t="s">
        <v>557</v>
      </c>
      <c r="H132" s="268"/>
      <c r="I132" s="233"/>
      <c r="J132" s="233"/>
      <c r="K132" s="233"/>
      <c r="L132" s="233"/>
      <c r="M132" s="233"/>
      <c r="N132" s="233">
        <v>40000</v>
      </c>
      <c r="O132" s="70">
        <v>40000</v>
      </c>
    </row>
    <row r="133" spans="1:15" ht="94.5" customHeight="1" x14ac:dyDescent="0.25">
      <c r="A133" s="161" t="s">
        <v>579</v>
      </c>
      <c r="B133" s="162" t="s">
        <v>555</v>
      </c>
      <c r="C133" s="163" t="s">
        <v>194</v>
      </c>
      <c r="D133" s="234"/>
      <c r="E133" s="234"/>
      <c r="F133" s="236" t="s">
        <v>559</v>
      </c>
      <c r="G133" s="230" t="s">
        <v>557</v>
      </c>
      <c r="H133" s="268"/>
      <c r="I133" s="233"/>
      <c r="J133" s="233"/>
      <c r="K133" s="233"/>
      <c r="L133" s="233"/>
      <c r="M133" s="233"/>
      <c r="N133" s="233">
        <v>15000</v>
      </c>
      <c r="O133" s="70">
        <v>15000</v>
      </c>
    </row>
    <row r="134" spans="1:15" ht="94.5" customHeight="1" x14ac:dyDescent="0.25">
      <c r="A134" s="161" t="s">
        <v>579</v>
      </c>
      <c r="B134" s="162" t="s">
        <v>555</v>
      </c>
      <c r="C134" s="163" t="s">
        <v>194</v>
      </c>
      <c r="D134" s="234"/>
      <c r="E134" s="234"/>
      <c r="F134" s="236" t="s">
        <v>560</v>
      </c>
      <c r="G134" s="230" t="s">
        <v>557</v>
      </c>
      <c r="H134" s="268"/>
      <c r="I134" s="233"/>
      <c r="J134" s="233"/>
      <c r="K134" s="233"/>
      <c r="L134" s="233"/>
      <c r="M134" s="233"/>
      <c r="N134" s="233">
        <v>60000</v>
      </c>
      <c r="O134" s="70">
        <v>60000</v>
      </c>
    </row>
    <row r="135" spans="1:15" ht="94.5" customHeight="1" x14ac:dyDescent="0.25">
      <c r="A135" s="161" t="s">
        <v>579</v>
      </c>
      <c r="B135" s="162" t="s">
        <v>555</v>
      </c>
      <c r="C135" s="163" t="s">
        <v>194</v>
      </c>
      <c r="D135" s="234"/>
      <c r="E135" s="234"/>
      <c r="F135" s="236" t="s">
        <v>561</v>
      </c>
      <c r="G135" s="230" t="s">
        <v>562</v>
      </c>
      <c r="H135" s="268"/>
      <c r="I135" s="233"/>
      <c r="J135" s="233"/>
      <c r="K135" s="233"/>
      <c r="L135" s="233"/>
      <c r="M135" s="233"/>
      <c r="N135" s="233">
        <v>25000</v>
      </c>
      <c r="O135" s="70">
        <v>25000</v>
      </c>
    </row>
    <row r="136" spans="1:15" ht="94.5" customHeight="1" x14ac:dyDescent="0.25">
      <c r="A136" s="161" t="s">
        <v>579</v>
      </c>
      <c r="B136" s="162" t="s">
        <v>555</v>
      </c>
      <c r="C136" s="163" t="s">
        <v>194</v>
      </c>
      <c r="D136" s="234"/>
      <c r="E136" s="234"/>
      <c r="F136" s="236" t="s">
        <v>563</v>
      </c>
      <c r="G136" s="230" t="s">
        <v>562</v>
      </c>
      <c r="H136" s="268"/>
      <c r="I136" s="233"/>
      <c r="J136" s="233"/>
      <c r="K136" s="233"/>
      <c r="L136" s="233"/>
      <c r="M136" s="233"/>
      <c r="N136" s="233">
        <v>300000</v>
      </c>
      <c r="O136" s="70">
        <v>300000</v>
      </c>
    </row>
    <row r="137" spans="1:15" ht="94.5" customHeight="1" x14ac:dyDescent="0.25">
      <c r="A137" s="161" t="s">
        <v>579</v>
      </c>
      <c r="B137" s="162" t="s">
        <v>555</v>
      </c>
      <c r="C137" s="163" t="s">
        <v>194</v>
      </c>
      <c r="D137" s="234"/>
      <c r="E137" s="234"/>
      <c r="F137" s="236" t="s">
        <v>564</v>
      </c>
      <c r="G137" s="230" t="s">
        <v>565</v>
      </c>
      <c r="H137" s="268"/>
      <c r="I137" s="233"/>
      <c r="J137" s="233"/>
      <c r="K137" s="233"/>
      <c r="L137" s="233"/>
      <c r="M137" s="233"/>
      <c r="N137" s="233">
        <v>10000</v>
      </c>
      <c r="O137" s="70">
        <v>10000</v>
      </c>
    </row>
    <row r="138" spans="1:15" ht="94.5" customHeight="1" x14ac:dyDescent="0.25">
      <c r="A138" s="161" t="s">
        <v>579</v>
      </c>
      <c r="B138" s="162" t="s">
        <v>555</v>
      </c>
      <c r="C138" s="163" t="s">
        <v>194</v>
      </c>
      <c r="D138" s="234"/>
      <c r="E138" s="234"/>
      <c r="F138" s="236" t="s">
        <v>566</v>
      </c>
      <c r="G138" s="230" t="s">
        <v>565</v>
      </c>
      <c r="H138" s="268"/>
      <c r="I138" s="233"/>
      <c r="J138" s="233"/>
      <c r="K138" s="233"/>
      <c r="L138" s="233"/>
      <c r="M138" s="233"/>
      <c r="N138" s="233">
        <v>150000</v>
      </c>
      <c r="O138" s="70">
        <v>150000</v>
      </c>
    </row>
    <row r="139" spans="1:15" ht="94.5" customHeight="1" x14ac:dyDescent="0.25">
      <c r="A139" s="161" t="s">
        <v>579</v>
      </c>
      <c r="B139" s="162" t="s">
        <v>555</v>
      </c>
      <c r="C139" s="163" t="s">
        <v>194</v>
      </c>
      <c r="D139" s="234"/>
      <c r="E139" s="234"/>
      <c r="F139" s="236" t="s">
        <v>567</v>
      </c>
      <c r="G139" s="230" t="s">
        <v>568</v>
      </c>
      <c r="H139" s="268"/>
      <c r="I139" s="233"/>
      <c r="J139" s="233"/>
      <c r="K139" s="233"/>
      <c r="L139" s="233"/>
      <c r="M139" s="233"/>
      <c r="N139" s="233">
        <v>400000</v>
      </c>
      <c r="O139" s="70">
        <v>400000</v>
      </c>
    </row>
    <row r="140" spans="1:15" ht="94.5" customHeight="1" x14ac:dyDescent="0.25">
      <c r="A140" s="161" t="s">
        <v>579</v>
      </c>
      <c r="B140" s="162" t="s">
        <v>555</v>
      </c>
      <c r="C140" s="163" t="s">
        <v>194</v>
      </c>
      <c r="D140" s="234"/>
      <c r="E140" s="234"/>
      <c r="F140" s="236" t="s">
        <v>569</v>
      </c>
      <c r="G140" s="230" t="s">
        <v>568</v>
      </c>
      <c r="H140" s="268"/>
      <c r="I140" s="233"/>
      <c r="J140" s="233"/>
      <c r="K140" s="233"/>
      <c r="L140" s="233"/>
      <c r="M140" s="233"/>
      <c r="N140" s="233">
        <v>100000</v>
      </c>
      <c r="O140" s="70">
        <v>100000</v>
      </c>
    </row>
    <row r="141" spans="1:15" ht="94.5" customHeight="1" x14ac:dyDescent="0.25">
      <c r="A141" s="161" t="s">
        <v>579</v>
      </c>
      <c r="B141" s="162" t="s">
        <v>555</v>
      </c>
      <c r="C141" s="163" t="s">
        <v>194</v>
      </c>
      <c r="D141" s="234"/>
      <c r="E141" s="234"/>
      <c r="F141" s="236" t="s">
        <v>570</v>
      </c>
      <c r="G141" s="230" t="s">
        <v>571</v>
      </c>
      <c r="H141" s="268"/>
      <c r="I141" s="233"/>
      <c r="J141" s="233"/>
      <c r="K141" s="233"/>
      <c r="L141" s="233"/>
      <c r="M141" s="233"/>
      <c r="N141" s="233">
        <v>80000</v>
      </c>
      <c r="O141" s="70">
        <v>80000</v>
      </c>
    </row>
    <row r="142" spans="1:15" ht="94.5" customHeight="1" x14ac:dyDescent="0.25">
      <c r="A142" s="161" t="s">
        <v>579</v>
      </c>
      <c r="B142" s="162" t="s">
        <v>555</v>
      </c>
      <c r="C142" s="163" t="s">
        <v>194</v>
      </c>
      <c r="D142" s="234"/>
      <c r="E142" s="234"/>
      <c r="F142" s="236" t="s">
        <v>572</v>
      </c>
      <c r="G142" s="230" t="s">
        <v>571</v>
      </c>
      <c r="H142" s="268"/>
      <c r="I142" s="233"/>
      <c r="J142" s="233"/>
      <c r="K142" s="233"/>
      <c r="L142" s="233"/>
      <c r="M142" s="233"/>
      <c r="N142" s="233">
        <v>50000</v>
      </c>
      <c r="O142" s="70">
        <v>50000</v>
      </c>
    </row>
    <row r="143" spans="1:15" ht="94.5" customHeight="1" x14ac:dyDescent="0.25">
      <c r="A143" s="161" t="s">
        <v>579</v>
      </c>
      <c r="B143" s="162" t="s">
        <v>555</v>
      </c>
      <c r="C143" s="163" t="s">
        <v>194</v>
      </c>
      <c r="D143" s="234"/>
      <c r="E143" s="234"/>
      <c r="F143" s="236" t="s">
        <v>573</v>
      </c>
      <c r="G143" s="230" t="s">
        <v>574</v>
      </c>
      <c r="H143" s="268"/>
      <c r="I143" s="233"/>
      <c r="J143" s="233"/>
      <c r="K143" s="233"/>
      <c r="L143" s="233"/>
      <c r="M143" s="233"/>
      <c r="N143" s="233">
        <v>80000</v>
      </c>
      <c r="O143" s="70">
        <v>80000</v>
      </c>
    </row>
    <row r="144" spans="1:15" ht="94.5" customHeight="1" x14ac:dyDescent="0.25">
      <c r="A144" s="161" t="s">
        <v>579</v>
      </c>
      <c r="B144" s="162" t="s">
        <v>555</v>
      </c>
      <c r="C144" s="163" t="s">
        <v>194</v>
      </c>
      <c r="D144" s="234"/>
      <c r="E144" s="234"/>
      <c r="F144" s="236" t="s">
        <v>575</v>
      </c>
      <c r="G144" s="230" t="s">
        <v>576</v>
      </c>
      <c r="H144" s="268"/>
      <c r="I144" s="233"/>
      <c r="J144" s="233"/>
      <c r="K144" s="233"/>
      <c r="L144" s="233"/>
      <c r="M144" s="233"/>
      <c r="N144" s="233">
        <v>250000</v>
      </c>
      <c r="O144" s="70">
        <v>250000</v>
      </c>
    </row>
    <row r="145" spans="1:15" ht="94.5" customHeight="1" x14ac:dyDescent="0.25">
      <c r="A145" s="161" t="s">
        <v>579</v>
      </c>
      <c r="B145" s="162" t="s">
        <v>555</v>
      </c>
      <c r="C145" s="163" t="s">
        <v>194</v>
      </c>
      <c r="D145" s="234"/>
      <c r="E145" s="234"/>
      <c r="F145" s="236" t="s">
        <v>577</v>
      </c>
      <c r="G145" s="230" t="s">
        <v>578</v>
      </c>
      <c r="H145" s="268"/>
      <c r="I145" s="233"/>
      <c r="J145" s="233"/>
      <c r="K145" s="233"/>
      <c r="L145" s="233"/>
      <c r="M145" s="233"/>
      <c r="N145" s="233">
        <v>150000</v>
      </c>
      <c r="O145" s="70">
        <v>150000</v>
      </c>
    </row>
    <row r="146" spans="1:15" ht="94.5" customHeight="1" x14ac:dyDescent="0.25">
      <c r="A146" s="161" t="s">
        <v>579</v>
      </c>
      <c r="B146" s="162" t="s">
        <v>555</v>
      </c>
      <c r="C146" s="163" t="s">
        <v>194</v>
      </c>
      <c r="D146" s="234"/>
      <c r="E146" s="234"/>
      <c r="F146" s="161" t="s">
        <v>746</v>
      </c>
      <c r="G146" s="230" t="s">
        <v>753</v>
      </c>
      <c r="H146" s="268"/>
      <c r="I146" s="233"/>
      <c r="J146" s="233"/>
      <c r="K146" s="233"/>
      <c r="L146" s="233"/>
      <c r="M146" s="233"/>
      <c r="N146" s="233">
        <v>620000</v>
      </c>
      <c r="O146" s="70">
        <f t="shared" ref="O146" si="12">SUM(H146:N146)</f>
        <v>620000</v>
      </c>
    </row>
    <row r="147" spans="1:15" s="212" customFormat="1" ht="78.75" customHeight="1" x14ac:dyDescent="0.25">
      <c r="A147" s="161" t="s">
        <v>193</v>
      </c>
      <c r="B147" s="162" t="s">
        <v>595</v>
      </c>
      <c r="C147" s="163" t="s">
        <v>194</v>
      </c>
      <c r="D147" s="164"/>
      <c r="E147" s="165"/>
      <c r="F147" s="353" t="s">
        <v>778</v>
      </c>
      <c r="G147" s="354" t="s">
        <v>132</v>
      </c>
      <c r="H147" s="231">
        <v>2986612.74</v>
      </c>
      <c r="I147" s="351"/>
      <c r="J147" s="322"/>
      <c r="K147" s="351"/>
      <c r="L147" s="352"/>
      <c r="M147" s="352"/>
      <c r="N147" s="326"/>
      <c r="O147" s="326">
        <f t="shared" ref="O147:O186" si="13">SUM(H147:N147)</f>
        <v>2986612.74</v>
      </c>
    </row>
    <row r="148" spans="1:15" ht="94.5" customHeight="1" x14ac:dyDescent="0.25">
      <c r="A148" s="161" t="s">
        <v>193</v>
      </c>
      <c r="B148" s="162" t="s">
        <v>595</v>
      </c>
      <c r="C148" s="163" t="s">
        <v>194</v>
      </c>
      <c r="D148" s="164"/>
      <c r="E148" s="165"/>
      <c r="F148" s="353" t="s">
        <v>779</v>
      </c>
      <c r="G148" s="354" t="s">
        <v>132</v>
      </c>
      <c r="H148" s="231">
        <v>922174.77</v>
      </c>
      <c r="I148" s="351"/>
      <c r="J148" s="322"/>
      <c r="K148" s="351"/>
      <c r="L148" s="352"/>
      <c r="M148" s="352"/>
      <c r="N148" s="326"/>
      <c r="O148" s="326">
        <f t="shared" si="13"/>
        <v>922174.77</v>
      </c>
    </row>
    <row r="149" spans="1:15" ht="94.5" customHeight="1" x14ac:dyDescent="0.25">
      <c r="A149" s="161" t="s">
        <v>193</v>
      </c>
      <c r="B149" s="162" t="s">
        <v>595</v>
      </c>
      <c r="C149" s="163" t="s">
        <v>194</v>
      </c>
      <c r="D149" s="164"/>
      <c r="E149" s="165"/>
      <c r="F149" s="353" t="s">
        <v>780</v>
      </c>
      <c r="G149" s="354" t="s">
        <v>132</v>
      </c>
      <c r="H149" s="231">
        <v>849390.06</v>
      </c>
      <c r="I149" s="351"/>
      <c r="J149" s="322"/>
      <c r="K149" s="351"/>
      <c r="L149" s="352"/>
      <c r="M149" s="352"/>
      <c r="N149" s="326"/>
      <c r="O149" s="326">
        <f t="shared" si="13"/>
        <v>849390.06</v>
      </c>
    </row>
    <row r="150" spans="1:15" ht="94.5" customHeight="1" x14ac:dyDescent="0.25">
      <c r="A150" s="161" t="s">
        <v>193</v>
      </c>
      <c r="B150" s="162" t="s">
        <v>595</v>
      </c>
      <c r="C150" s="163" t="s">
        <v>194</v>
      </c>
      <c r="D150" s="164"/>
      <c r="E150" s="165"/>
      <c r="F150" s="353" t="s">
        <v>781</v>
      </c>
      <c r="G150" s="354" t="s">
        <v>132</v>
      </c>
      <c r="H150" s="231">
        <v>9025188.4900000002</v>
      </c>
      <c r="I150" s="351"/>
      <c r="J150" s="322"/>
      <c r="K150" s="351"/>
      <c r="L150" s="352"/>
      <c r="M150" s="352"/>
      <c r="N150" s="326"/>
      <c r="O150" s="326">
        <f t="shared" si="13"/>
        <v>9025188.4900000002</v>
      </c>
    </row>
    <row r="151" spans="1:15" ht="94.5" customHeight="1" x14ac:dyDescent="0.25">
      <c r="A151" s="161" t="s">
        <v>193</v>
      </c>
      <c r="B151" s="162" t="s">
        <v>595</v>
      </c>
      <c r="C151" s="163" t="s">
        <v>194</v>
      </c>
      <c r="D151" s="164"/>
      <c r="E151" s="165"/>
      <c r="F151" s="353" t="s">
        <v>782</v>
      </c>
      <c r="G151" s="354" t="s">
        <v>132</v>
      </c>
      <c r="H151" s="231">
        <v>305000</v>
      </c>
      <c r="I151" s="351"/>
      <c r="J151" s="322"/>
      <c r="K151" s="351"/>
      <c r="L151" s="352"/>
      <c r="M151" s="352"/>
      <c r="N151" s="326"/>
      <c r="O151" s="326">
        <f t="shared" si="13"/>
        <v>305000</v>
      </c>
    </row>
    <row r="152" spans="1:15" ht="94.5" customHeight="1" x14ac:dyDescent="0.25">
      <c r="A152" s="161" t="s">
        <v>193</v>
      </c>
      <c r="B152" s="162" t="s">
        <v>595</v>
      </c>
      <c r="C152" s="163" t="s">
        <v>194</v>
      </c>
      <c r="D152" s="164"/>
      <c r="E152" s="165"/>
      <c r="F152" s="353" t="s">
        <v>783</v>
      </c>
      <c r="G152" s="354" t="s">
        <v>132</v>
      </c>
      <c r="H152" s="231">
        <v>920000</v>
      </c>
      <c r="I152" s="351"/>
      <c r="J152" s="322"/>
      <c r="K152" s="351"/>
      <c r="L152" s="352"/>
      <c r="M152" s="352"/>
      <c r="N152" s="326"/>
      <c r="O152" s="326">
        <f t="shared" si="13"/>
        <v>920000</v>
      </c>
    </row>
    <row r="153" spans="1:15" ht="94.5" customHeight="1" x14ac:dyDescent="0.25">
      <c r="A153" s="161" t="s">
        <v>193</v>
      </c>
      <c r="B153" s="162" t="s">
        <v>595</v>
      </c>
      <c r="C153" s="163" t="s">
        <v>194</v>
      </c>
      <c r="D153" s="164"/>
      <c r="E153" s="165"/>
      <c r="F153" s="353" t="s">
        <v>784</v>
      </c>
      <c r="G153" s="354" t="s">
        <v>132</v>
      </c>
      <c r="H153" s="231">
        <v>796419.79</v>
      </c>
      <c r="I153" s="351"/>
      <c r="J153" s="322"/>
      <c r="K153" s="351"/>
      <c r="L153" s="352"/>
      <c r="M153" s="352"/>
      <c r="N153" s="326"/>
      <c r="O153" s="326">
        <f t="shared" si="13"/>
        <v>796419.79</v>
      </c>
    </row>
    <row r="154" spans="1:15" ht="94.5" customHeight="1" x14ac:dyDescent="0.25">
      <c r="A154" s="161" t="s">
        <v>193</v>
      </c>
      <c r="B154" s="162" t="s">
        <v>595</v>
      </c>
      <c r="C154" s="163" t="s">
        <v>194</v>
      </c>
      <c r="D154" s="164"/>
      <c r="E154" s="165"/>
      <c r="F154" s="353" t="s">
        <v>785</v>
      </c>
      <c r="G154" s="354" t="s">
        <v>132</v>
      </c>
      <c r="H154" s="231">
        <v>350000</v>
      </c>
      <c r="I154" s="351"/>
      <c r="J154" s="322"/>
      <c r="K154" s="351"/>
      <c r="L154" s="352"/>
      <c r="M154" s="352"/>
      <c r="N154" s="326"/>
      <c r="O154" s="326">
        <f t="shared" si="13"/>
        <v>350000</v>
      </c>
    </row>
    <row r="155" spans="1:15" ht="94.5" customHeight="1" x14ac:dyDescent="0.25">
      <c r="A155" s="161" t="s">
        <v>193</v>
      </c>
      <c r="B155" s="162" t="s">
        <v>595</v>
      </c>
      <c r="C155" s="163" t="s">
        <v>194</v>
      </c>
      <c r="D155" s="164"/>
      <c r="E155" s="165"/>
      <c r="F155" s="353" t="s">
        <v>786</v>
      </c>
      <c r="G155" s="354" t="s">
        <v>132</v>
      </c>
      <c r="H155" s="231">
        <v>280000</v>
      </c>
      <c r="I155" s="351"/>
      <c r="J155" s="322"/>
      <c r="K155" s="351"/>
      <c r="L155" s="352"/>
      <c r="M155" s="352"/>
      <c r="N155" s="326"/>
      <c r="O155" s="326">
        <f t="shared" si="13"/>
        <v>280000</v>
      </c>
    </row>
    <row r="156" spans="1:15" ht="94.5" customHeight="1" x14ac:dyDescent="0.25">
      <c r="A156" s="161" t="s">
        <v>193</v>
      </c>
      <c r="B156" s="162" t="s">
        <v>595</v>
      </c>
      <c r="C156" s="163" t="s">
        <v>194</v>
      </c>
      <c r="D156" s="164"/>
      <c r="E156" s="165"/>
      <c r="F156" s="353" t="s">
        <v>787</v>
      </c>
      <c r="G156" s="354" t="s">
        <v>132</v>
      </c>
      <c r="H156" s="231">
        <v>75000</v>
      </c>
      <c r="I156" s="351"/>
      <c r="J156" s="322"/>
      <c r="K156" s="351"/>
      <c r="L156" s="352"/>
      <c r="M156" s="352"/>
      <c r="N156" s="326"/>
      <c r="O156" s="326">
        <f t="shared" si="13"/>
        <v>75000</v>
      </c>
    </row>
    <row r="157" spans="1:15" ht="94.5" customHeight="1" x14ac:dyDescent="0.25">
      <c r="A157" s="161" t="s">
        <v>193</v>
      </c>
      <c r="B157" s="162" t="s">
        <v>595</v>
      </c>
      <c r="C157" s="163" t="s">
        <v>194</v>
      </c>
      <c r="D157" s="164"/>
      <c r="E157" s="165"/>
      <c r="F157" s="353" t="s">
        <v>788</v>
      </c>
      <c r="G157" s="354" t="s">
        <v>132</v>
      </c>
      <c r="H157" s="231">
        <v>240000</v>
      </c>
      <c r="I157" s="351"/>
      <c r="J157" s="322"/>
      <c r="K157" s="351"/>
      <c r="L157" s="352"/>
      <c r="M157" s="352"/>
      <c r="N157" s="326"/>
      <c r="O157" s="326">
        <f t="shared" si="13"/>
        <v>240000</v>
      </c>
    </row>
    <row r="158" spans="1:15" ht="94.5" customHeight="1" x14ac:dyDescent="0.25">
      <c r="A158" s="161" t="s">
        <v>193</v>
      </c>
      <c r="B158" s="162" t="s">
        <v>595</v>
      </c>
      <c r="C158" s="163" t="s">
        <v>194</v>
      </c>
      <c r="D158" s="164"/>
      <c r="E158" s="165"/>
      <c r="F158" s="353" t="s">
        <v>789</v>
      </c>
      <c r="G158" s="354" t="s">
        <v>132</v>
      </c>
      <c r="H158" s="231">
        <v>650000</v>
      </c>
      <c r="I158" s="351"/>
      <c r="J158" s="322"/>
      <c r="K158" s="351"/>
      <c r="L158" s="352"/>
      <c r="M158" s="352"/>
      <c r="N158" s="326"/>
      <c r="O158" s="326">
        <f t="shared" si="13"/>
        <v>650000</v>
      </c>
    </row>
    <row r="159" spans="1:15" ht="94.5" customHeight="1" x14ac:dyDescent="0.25">
      <c r="A159" s="161" t="s">
        <v>193</v>
      </c>
      <c r="B159" s="162" t="s">
        <v>595</v>
      </c>
      <c r="C159" s="163" t="s">
        <v>194</v>
      </c>
      <c r="D159" s="164"/>
      <c r="E159" s="165"/>
      <c r="F159" s="353" t="s">
        <v>790</v>
      </c>
      <c r="G159" s="354" t="s">
        <v>132</v>
      </c>
      <c r="H159" s="231">
        <v>150000</v>
      </c>
      <c r="I159" s="351"/>
      <c r="J159" s="322"/>
      <c r="K159" s="351"/>
      <c r="L159" s="352"/>
      <c r="M159" s="352"/>
      <c r="N159" s="326"/>
      <c r="O159" s="326">
        <f t="shared" si="13"/>
        <v>150000</v>
      </c>
    </row>
    <row r="160" spans="1:15" ht="94.5" customHeight="1" x14ac:dyDescent="0.25">
      <c r="A160" s="161" t="s">
        <v>193</v>
      </c>
      <c r="B160" s="162" t="s">
        <v>595</v>
      </c>
      <c r="C160" s="163" t="s">
        <v>194</v>
      </c>
      <c r="D160" s="164"/>
      <c r="E160" s="165"/>
      <c r="F160" s="353" t="s">
        <v>791</v>
      </c>
      <c r="G160" s="354" t="s">
        <v>132</v>
      </c>
      <c r="H160" s="231">
        <v>120000</v>
      </c>
      <c r="I160" s="351"/>
      <c r="J160" s="322"/>
      <c r="K160" s="351"/>
      <c r="L160" s="352"/>
      <c r="M160" s="352"/>
      <c r="N160" s="326"/>
      <c r="O160" s="326">
        <f t="shared" si="13"/>
        <v>120000</v>
      </c>
    </row>
    <row r="161" spans="1:15" ht="94.5" customHeight="1" x14ac:dyDescent="0.25">
      <c r="A161" s="161" t="s">
        <v>193</v>
      </c>
      <c r="B161" s="162" t="s">
        <v>595</v>
      </c>
      <c r="C161" s="163" t="s">
        <v>194</v>
      </c>
      <c r="D161" s="164"/>
      <c r="E161" s="165"/>
      <c r="F161" s="353" t="s">
        <v>792</v>
      </c>
      <c r="G161" s="354" t="s">
        <v>132</v>
      </c>
      <c r="H161" s="231">
        <v>250000</v>
      </c>
      <c r="I161" s="351"/>
      <c r="J161" s="322"/>
      <c r="K161" s="351"/>
      <c r="L161" s="352"/>
      <c r="M161" s="352"/>
      <c r="N161" s="326"/>
      <c r="O161" s="326">
        <f t="shared" si="13"/>
        <v>250000</v>
      </c>
    </row>
    <row r="162" spans="1:15" ht="94.5" customHeight="1" x14ac:dyDescent="0.25">
      <c r="A162" s="161" t="s">
        <v>193</v>
      </c>
      <c r="B162" s="162" t="s">
        <v>595</v>
      </c>
      <c r="C162" s="163" t="s">
        <v>194</v>
      </c>
      <c r="D162" s="164"/>
      <c r="E162" s="165"/>
      <c r="F162" s="353" t="s">
        <v>793</v>
      </c>
      <c r="G162" s="354" t="s">
        <v>132</v>
      </c>
      <c r="H162" s="231">
        <v>65000</v>
      </c>
      <c r="I162" s="351"/>
      <c r="J162" s="322"/>
      <c r="K162" s="351"/>
      <c r="L162" s="352"/>
      <c r="M162" s="352"/>
      <c r="N162" s="326"/>
      <c r="O162" s="326">
        <f t="shared" si="13"/>
        <v>65000</v>
      </c>
    </row>
    <row r="163" spans="1:15" ht="94.5" customHeight="1" x14ac:dyDescent="0.25">
      <c r="A163" s="161" t="s">
        <v>193</v>
      </c>
      <c r="B163" s="162" t="s">
        <v>595</v>
      </c>
      <c r="C163" s="163" t="s">
        <v>194</v>
      </c>
      <c r="D163" s="164"/>
      <c r="E163" s="165"/>
      <c r="F163" s="353" t="s">
        <v>794</v>
      </c>
      <c r="G163" s="354" t="s">
        <v>132</v>
      </c>
      <c r="H163" s="231">
        <v>1200000</v>
      </c>
      <c r="I163" s="351"/>
      <c r="J163" s="322"/>
      <c r="K163" s="351"/>
      <c r="L163" s="352"/>
      <c r="M163" s="352"/>
      <c r="N163" s="326"/>
      <c r="O163" s="326">
        <f t="shared" si="13"/>
        <v>1200000</v>
      </c>
    </row>
    <row r="164" spans="1:15" ht="94.5" customHeight="1" x14ac:dyDescent="0.25">
      <c r="A164" s="161" t="s">
        <v>193</v>
      </c>
      <c r="B164" s="162" t="s">
        <v>595</v>
      </c>
      <c r="C164" s="163" t="s">
        <v>194</v>
      </c>
      <c r="D164" s="164"/>
      <c r="E164" s="165"/>
      <c r="F164" s="353" t="s">
        <v>795</v>
      </c>
      <c r="G164" s="354" t="s">
        <v>132</v>
      </c>
      <c r="H164" s="231">
        <v>14547745.92</v>
      </c>
      <c r="I164" s="351"/>
      <c r="J164" s="322"/>
      <c r="K164" s="351"/>
      <c r="L164" s="352"/>
      <c r="M164" s="352"/>
      <c r="N164" s="326"/>
      <c r="O164" s="326">
        <f t="shared" si="13"/>
        <v>14547745.92</v>
      </c>
    </row>
    <row r="165" spans="1:15" ht="94.5" customHeight="1" x14ac:dyDescent="0.25">
      <c r="A165" s="161" t="s">
        <v>193</v>
      </c>
      <c r="B165" s="162" t="s">
        <v>595</v>
      </c>
      <c r="C165" s="163" t="s">
        <v>194</v>
      </c>
      <c r="D165" s="164"/>
      <c r="E165" s="165"/>
      <c r="F165" s="353" t="s">
        <v>796</v>
      </c>
      <c r="G165" s="354" t="s">
        <v>132</v>
      </c>
      <c r="H165" s="231">
        <v>80000</v>
      </c>
      <c r="I165" s="351"/>
      <c r="J165" s="322"/>
      <c r="K165" s="351"/>
      <c r="L165" s="352"/>
      <c r="M165" s="352"/>
      <c r="N165" s="326"/>
      <c r="O165" s="326">
        <f t="shared" si="13"/>
        <v>80000</v>
      </c>
    </row>
    <row r="166" spans="1:15" ht="94.5" customHeight="1" x14ac:dyDescent="0.25">
      <c r="A166" s="161" t="s">
        <v>193</v>
      </c>
      <c r="B166" s="162" t="s">
        <v>595</v>
      </c>
      <c r="C166" s="163" t="s">
        <v>194</v>
      </c>
      <c r="D166" s="164"/>
      <c r="E166" s="165"/>
      <c r="F166" s="353" t="s">
        <v>797</v>
      </c>
      <c r="G166" s="354" t="s">
        <v>132</v>
      </c>
      <c r="H166" s="231">
        <v>7500000</v>
      </c>
      <c r="I166" s="351"/>
      <c r="J166" s="322"/>
      <c r="K166" s="351"/>
      <c r="L166" s="352"/>
      <c r="M166" s="352"/>
      <c r="N166" s="326"/>
      <c r="O166" s="326">
        <f t="shared" si="13"/>
        <v>7500000</v>
      </c>
    </row>
    <row r="167" spans="1:15" ht="94.5" customHeight="1" x14ac:dyDescent="0.25">
      <c r="A167" s="161" t="s">
        <v>193</v>
      </c>
      <c r="B167" s="162" t="s">
        <v>595</v>
      </c>
      <c r="C167" s="163" t="s">
        <v>194</v>
      </c>
      <c r="D167" s="164"/>
      <c r="E167" s="165"/>
      <c r="F167" s="353" t="s">
        <v>798</v>
      </c>
      <c r="G167" s="354" t="s">
        <v>132</v>
      </c>
      <c r="H167" s="231">
        <v>80000</v>
      </c>
      <c r="I167" s="351"/>
      <c r="J167" s="322"/>
      <c r="K167" s="351"/>
      <c r="L167" s="352"/>
      <c r="M167" s="352"/>
      <c r="N167" s="326"/>
      <c r="O167" s="326">
        <f t="shared" si="13"/>
        <v>80000</v>
      </c>
    </row>
    <row r="168" spans="1:15" ht="94.5" customHeight="1" x14ac:dyDescent="0.25">
      <c r="A168" s="161" t="s">
        <v>193</v>
      </c>
      <c r="B168" s="162" t="s">
        <v>595</v>
      </c>
      <c r="C168" s="163" t="s">
        <v>194</v>
      </c>
      <c r="D168" s="164"/>
      <c r="E168" s="165"/>
      <c r="F168" s="353" t="s">
        <v>799</v>
      </c>
      <c r="G168" s="354" t="s">
        <v>462</v>
      </c>
      <c r="H168" s="231">
        <v>240000</v>
      </c>
      <c r="I168" s="351"/>
      <c r="J168" s="322"/>
      <c r="K168" s="351"/>
      <c r="L168" s="352"/>
      <c r="M168" s="352"/>
      <c r="N168" s="326"/>
      <c r="O168" s="326">
        <f t="shared" si="13"/>
        <v>240000</v>
      </c>
    </row>
    <row r="169" spans="1:15" ht="94.5" customHeight="1" x14ac:dyDescent="0.25">
      <c r="A169" s="161" t="s">
        <v>193</v>
      </c>
      <c r="B169" s="162" t="s">
        <v>595</v>
      </c>
      <c r="C169" s="163" t="s">
        <v>194</v>
      </c>
      <c r="D169" s="164"/>
      <c r="E169" s="165"/>
      <c r="F169" s="353" t="s">
        <v>800</v>
      </c>
      <c r="G169" s="354" t="s">
        <v>462</v>
      </c>
      <c r="H169" s="231">
        <v>60000</v>
      </c>
      <c r="I169" s="351"/>
      <c r="J169" s="322"/>
      <c r="K169" s="351"/>
      <c r="L169" s="352"/>
      <c r="M169" s="352"/>
      <c r="N169" s="326"/>
      <c r="O169" s="326">
        <f t="shared" si="13"/>
        <v>60000</v>
      </c>
    </row>
    <row r="170" spans="1:15" ht="94.5" customHeight="1" x14ac:dyDescent="0.25">
      <c r="A170" s="161" t="s">
        <v>193</v>
      </c>
      <c r="B170" s="162" t="s">
        <v>595</v>
      </c>
      <c r="C170" s="163" t="s">
        <v>194</v>
      </c>
      <c r="D170" s="164"/>
      <c r="E170" s="165"/>
      <c r="F170" s="353" t="s">
        <v>801</v>
      </c>
      <c r="G170" s="354" t="s">
        <v>462</v>
      </c>
      <c r="H170" s="231">
        <v>100000</v>
      </c>
      <c r="I170" s="351"/>
      <c r="J170" s="322"/>
      <c r="K170" s="351"/>
      <c r="L170" s="352"/>
      <c r="M170" s="352"/>
      <c r="N170" s="326"/>
      <c r="O170" s="326">
        <f t="shared" si="13"/>
        <v>100000</v>
      </c>
    </row>
    <row r="171" spans="1:15" ht="94.5" customHeight="1" x14ac:dyDescent="0.25">
      <c r="A171" s="161" t="s">
        <v>193</v>
      </c>
      <c r="B171" s="162" t="s">
        <v>595</v>
      </c>
      <c r="C171" s="163" t="s">
        <v>194</v>
      </c>
      <c r="D171" s="164"/>
      <c r="E171" s="165"/>
      <c r="F171" s="353" t="s">
        <v>802</v>
      </c>
      <c r="G171" s="354" t="s">
        <v>462</v>
      </c>
      <c r="H171" s="231">
        <v>330000</v>
      </c>
      <c r="I171" s="351"/>
      <c r="J171" s="322"/>
      <c r="K171" s="351"/>
      <c r="L171" s="352"/>
      <c r="M171" s="352"/>
      <c r="N171" s="326"/>
      <c r="O171" s="326">
        <f t="shared" si="13"/>
        <v>330000</v>
      </c>
    </row>
    <row r="172" spans="1:15" ht="94.5" customHeight="1" x14ac:dyDescent="0.25">
      <c r="A172" s="161" t="s">
        <v>193</v>
      </c>
      <c r="B172" s="162" t="s">
        <v>595</v>
      </c>
      <c r="C172" s="163" t="s">
        <v>194</v>
      </c>
      <c r="D172" s="164"/>
      <c r="E172" s="165"/>
      <c r="F172" s="353" t="s">
        <v>803</v>
      </c>
      <c r="G172" s="354" t="s">
        <v>462</v>
      </c>
      <c r="H172" s="231">
        <v>100000</v>
      </c>
      <c r="I172" s="351"/>
      <c r="J172" s="322"/>
      <c r="K172" s="351"/>
      <c r="L172" s="352"/>
      <c r="M172" s="352"/>
      <c r="N172" s="326"/>
      <c r="O172" s="326">
        <f t="shared" si="13"/>
        <v>100000</v>
      </c>
    </row>
    <row r="173" spans="1:15" ht="94.5" customHeight="1" x14ac:dyDescent="0.25">
      <c r="A173" s="161" t="s">
        <v>193</v>
      </c>
      <c r="B173" s="162" t="s">
        <v>595</v>
      </c>
      <c r="C173" s="163" t="s">
        <v>194</v>
      </c>
      <c r="D173" s="164"/>
      <c r="E173" s="165"/>
      <c r="F173" s="353" t="s">
        <v>804</v>
      </c>
      <c r="G173" s="354" t="s">
        <v>462</v>
      </c>
      <c r="H173" s="231">
        <v>270000</v>
      </c>
      <c r="I173" s="351"/>
      <c r="J173" s="322"/>
      <c r="K173" s="351"/>
      <c r="L173" s="352"/>
      <c r="M173" s="352"/>
      <c r="N173" s="326"/>
      <c r="O173" s="326">
        <f t="shared" si="13"/>
        <v>270000</v>
      </c>
    </row>
    <row r="174" spans="1:15" ht="94.5" customHeight="1" x14ac:dyDescent="0.25">
      <c r="A174" s="161" t="s">
        <v>193</v>
      </c>
      <c r="B174" s="162" t="s">
        <v>595</v>
      </c>
      <c r="C174" s="163" t="s">
        <v>194</v>
      </c>
      <c r="D174" s="164"/>
      <c r="E174" s="165"/>
      <c r="F174" s="353" t="s">
        <v>805</v>
      </c>
      <c r="G174" s="354" t="s">
        <v>403</v>
      </c>
      <c r="H174" s="231">
        <v>60000</v>
      </c>
      <c r="I174" s="351"/>
      <c r="J174" s="322"/>
      <c r="K174" s="351"/>
      <c r="L174" s="352"/>
      <c r="M174" s="352"/>
      <c r="N174" s="326"/>
      <c r="O174" s="326">
        <f t="shared" si="13"/>
        <v>60000</v>
      </c>
    </row>
    <row r="175" spans="1:15" ht="94.5" customHeight="1" x14ac:dyDescent="0.25">
      <c r="A175" s="161" t="s">
        <v>193</v>
      </c>
      <c r="B175" s="162" t="s">
        <v>595</v>
      </c>
      <c r="C175" s="163" t="s">
        <v>194</v>
      </c>
      <c r="D175" s="164"/>
      <c r="E175" s="165"/>
      <c r="F175" s="353" t="s">
        <v>806</v>
      </c>
      <c r="G175" s="354" t="s">
        <v>405</v>
      </c>
      <c r="H175" s="231">
        <v>84686</v>
      </c>
      <c r="I175" s="351"/>
      <c r="J175" s="322"/>
      <c r="K175" s="351"/>
      <c r="L175" s="352"/>
      <c r="M175" s="352"/>
      <c r="N175" s="326"/>
      <c r="O175" s="326">
        <f t="shared" si="13"/>
        <v>84686</v>
      </c>
    </row>
    <row r="176" spans="1:15" ht="94.5" customHeight="1" x14ac:dyDescent="0.25">
      <c r="A176" s="161" t="s">
        <v>193</v>
      </c>
      <c r="B176" s="162" t="s">
        <v>595</v>
      </c>
      <c r="C176" s="163" t="s">
        <v>194</v>
      </c>
      <c r="D176" s="164"/>
      <c r="E176" s="165"/>
      <c r="F176" s="353" t="s">
        <v>807</v>
      </c>
      <c r="G176" s="354" t="s">
        <v>405</v>
      </c>
      <c r="H176" s="231">
        <v>25000</v>
      </c>
      <c r="I176" s="351"/>
      <c r="J176" s="322"/>
      <c r="K176" s="351"/>
      <c r="L176" s="352"/>
      <c r="M176" s="352"/>
      <c r="N176" s="326"/>
      <c r="O176" s="326">
        <f t="shared" si="13"/>
        <v>25000</v>
      </c>
    </row>
    <row r="177" spans="1:15" ht="94.5" customHeight="1" x14ac:dyDescent="0.25">
      <c r="A177" s="161" t="s">
        <v>193</v>
      </c>
      <c r="B177" s="162" t="s">
        <v>595</v>
      </c>
      <c r="C177" s="163" t="s">
        <v>194</v>
      </c>
      <c r="D177" s="164"/>
      <c r="E177" s="165"/>
      <c r="F177" s="353" t="s">
        <v>808</v>
      </c>
      <c r="G177" s="354" t="s">
        <v>404</v>
      </c>
      <c r="H177" s="231">
        <v>180000</v>
      </c>
      <c r="I177" s="351"/>
      <c r="J177" s="322"/>
      <c r="K177" s="351"/>
      <c r="L177" s="352"/>
      <c r="M177" s="352"/>
      <c r="N177" s="326"/>
      <c r="O177" s="326">
        <f t="shared" si="13"/>
        <v>180000</v>
      </c>
    </row>
    <row r="178" spans="1:15" ht="94.5" customHeight="1" x14ac:dyDescent="0.25">
      <c r="A178" s="161" t="s">
        <v>193</v>
      </c>
      <c r="B178" s="162" t="s">
        <v>595</v>
      </c>
      <c r="C178" s="163" t="s">
        <v>194</v>
      </c>
      <c r="D178" s="164"/>
      <c r="E178" s="165"/>
      <c r="F178" s="353" t="s">
        <v>809</v>
      </c>
      <c r="G178" s="354" t="s">
        <v>404</v>
      </c>
      <c r="H178" s="231">
        <v>140000</v>
      </c>
      <c r="I178" s="351"/>
      <c r="J178" s="322"/>
      <c r="K178" s="351"/>
      <c r="L178" s="352"/>
      <c r="M178" s="352"/>
      <c r="N178" s="326"/>
      <c r="O178" s="326">
        <f t="shared" si="13"/>
        <v>140000</v>
      </c>
    </row>
    <row r="179" spans="1:15" ht="94.5" customHeight="1" x14ac:dyDescent="0.25">
      <c r="A179" s="161" t="s">
        <v>193</v>
      </c>
      <c r="B179" s="162" t="s">
        <v>595</v>
      </c>
      <c r="C179" s="163" t="s">
        <v>194</v>
      </c>
      <c r="D179" s="164"/>
      <c r="E179" s="165"/>
      <c r="F179" s="353" t="s">
        <v>810</v>
      </c>
      <c r="G179" s="354" t="s">
        <v>622</v>
      </c>
      <c r="H179" s="231">
        <v>170123.07</v>
      </c>
      <c r="I179" s="351"/>
      <c r="J179" s="322"/>
      <c r="K179" s="351"/>
      <c r="L179" s="352"/>
      <c r="M179" s="352"/>
      <c r="N179" s="326"/>
      <c r="O179" s="326">
        <f t="shared" si="13"/>
        <v>170123.07</v>
      </c>
    </row>
    <row r="180" spans="1:15" ht="94.5" customHeight="1" x14ac:dyDescent="0.25">
      <c r="A180" s="161" t="s">
        <v>193</v>
      </c>
      <c r="B180" s="162" t="s">
        <v>595</v>
      </c>
      <c r="C180" s="163" t="s">
        <v>194</v>
      </c>
      <c r="D180" s="164"/>
      <c r="E180" s="165"/>
      <c r="F180" s="353" t="s">
        <v>811</v>
      </c>
      <c r="G180" s="354" t="s">
        <v>622</v>
      </c>
      <c r="H180" s="231">
        <v>250000</v>
      </c>
      <c r="I180" s="351"/>
      <c r="J180" s="322"/>
      <c r="K180" s="351"/>
      <c r="L180" s="352"/>
      <c r="M180" s="352"/>
      <c r="N180" s="326"/>
      <c r="O180" s="326">
        <f t="shared" si="13"/>
        <v>250000</v>
      </c>
    </row>
    <row r="181" spans="1:15" ht="94.5" customHeight="1" x14ac:dyDescent="0.25">
      <c r="A181" s="161" t="s">
        <v>193</v>
      </c>
      <c r="B181" s="162" t="s">
        <v>595</v>
      </c>
      <c r="C181" s="163" t="s">
        <v>194</v>
      </c>
      <c r="D181" s="164"/>
      <c r="E181" s="165"/>
      <c r="F181" s="353" t="s">
        <v>812</v>
      </c>
      <c r="G181" s="354" t="s">
        <v>643</v>
      </c>
      <c r="H181" s="231">
        <v>269000</v>
      </c>
      <c r="I181" s="351"/>
      <c r="J181" s="322"/>
      <c r="K181" s="351"/>
      <c r="L181" s="352"/>
      <c r="M181" s="352"/>
      <c r="N181" s="326"/>
      <c r="O181" s="326">
        <f t="shared" si="13"/>
        <v>269000</v>
      </c>
    </row>
    <row r="182" spans="1:15" ht="94.5" customHeight="1" x14ac:dyDescent="0.25">
      <c r="A182" s="161" t="s">
        <v>193</v>
      </c>
      <c r="B182" s="162" t="s">
        <v>595</v>
      </c>
      <c r="C182" s="163" t="s">
        <v>194</v>
      </c>
      <c r="D182" s="164"/>
      <c r="E182" s="165"/>
      <c r="F182" s="353" t="s">
        <v>813</v>
      </c>
      <c r="G182" s="354" t="s">
        <v>281</v>
      </c>
      <c r="H182" s="231">
        <v>280000</v>
      </c>
      <c r="I182" s="351"/>
      <c r="J182" s="322"/>
      <c r="K182" s="351"/>
      <c r="L182" s="352"/>
      <c r="M182" s="352"/>
      <c r="N182" s="326"/>
      <c r="O182" s="326">
        <f t="shared" si="13"/>
        <v>280000</v>
      </c>
    </row>
    <row r="183" spans="1:15" ht="94.5" customHeight="1" x14ac:dyDescent="0.25">
      <c r="A183" s="161" t="s">
        <v>193</v>
      </c>
      <c r="B183" s="162" t="s">
        <v>595</v>
      </c>
      <c r="C183" s="163" t="s">
        <v>194</v>
      </c>
      <c r="D183" s="164"/>
      <c r="E183" s="165"/>
      <c r="F183" s="353" t="s">
        <v>814</v>
      </c>
      <c r="G183" s="354" t="s">
        <v>281</v>
      </c>
      <c r="H183" s="231">
        <v>3686357</v>
      </c>
      <c r="I183" s="351"/>
      <c r="J183" s="322"/>
      <c r="K183" s="351"/>
      <c r="L183" s="352"/>
      <c r="M183" s="352"/>
      <c r="N183" s="326"/>
      <c r="O183" s="326">
        <f t="shared" si="13"/>
        <v>3686357</v>
      </c>
    </row>
    <row r="184" spans="1:15" ht="94.5" customHeight="1" x14ac:dyDescent="0.25">
      <c r="A184" s="161" t="s">
        <v>193</v>
      </c>
      <c r="B184" s="162" t="s">
        <v>595</v>
      </c>
      <c r="C184" s="163" t="s">
        <v>194</v>
      </c>
      <c r="D184" s="164"/>
      <c r="E184" s="165"/>
      <c r="F184" s="353" t="s">
        <v>815</v>
      </c>
      <c r="G184" s="354" t="s">
        <v>281</v>
      </c>
      <c r="H184" s="231">
        <v>244000</v>
      </c>
      <c r="I184" s="351"/>
      <c r="J184" s="322"/>
      <c r="K184" s="351"/>
      <c r="L184" s="352"/>
      <c r="M184" s="352"/>
      <c r="N184" s="326"/>
      <c r="O184" s="326">
        <f t="shared" si="13"/>
        <v>244000</v>
      </c>
    </row>
    <row r="185" spans="1:15" ht="94.5" customHeight="1" x14ac:dyDescent="0.25">
      <c r="A185" s="161" t="s">
        <v>193</v>
      </c>
      <c r="B185" s="162" t="s">
        <v>595</v>
      </c>
      <c r="C185" s="163" t="s">
        <v>194</v>
      </c>
      <c r="D185" s="164"/>
      <c r="E185" s="165"/>
      <c r="F185" s="353" t="s">
        <v>816</v>
      </c>
      <c r="G185" s="354" t="s">
        <v>653</v>
      </c>
      <c r="H185" s="231">
        <v>206150</v>
      </c>
      <c r="I185" s="351"/>
      <c r="J185" s="322"/>
      <c r="K185" s="351"/>
      <c r="L185" s="352"/>
      <c r="M185" s="352"/>
      <c r="N185" s="326"/>
      <c r="O185" s="326">
        <f t="shared" si="13"/>
        <v>206150</v>
      </c>
    </row>
    <row r="186" spans="1:15" ht="94.5" customHeight="1" x14ac:dyDescent="0.25">
      <c r="A186" s="161" t="s">
        <v>193</v>
      </c>
      <c r="B186" s="162" t="s">
        <v>595</v>
      </c>
      <c r="C186" s="163" t="s">
        <v>194</v>
      </c>
      <c r="D186" s="164"/>
      <c r="E186" s="165"/>
      <c r="F186" s="353" t="s">
        <v>817</v>
      </c>
      <c r="G186" s="354" t="s">
        <v>653</v>
      </c>
      <c r="H186" s="231">
        <v>180000</v>
      </c>
      <c r="I186" s="351"/>
      <c r="J186" s="322"/>
      <c r="K186" s="351"/>
      <c r="L186" s="352"/>
      <c r="M186" s="352"/>
      <c r="N186" s="326"/>
      <c r="O186" s="326">
        <f t="shared" si="13"/>
        <v>180000</v>
      </c>
    </row>
    <row r="187" spans="1:15" x14ac:dyDescent="0.25">
      <c r="A187" s="93"/>
      <c r="B187" s="94"/>
      <c r="C187" s="95"/>
      <c r="D187" s="96"/>
      <c r="E187" s="97"/>
      <c r="F187" s="98"/>
      <c r="G187" s="96"/>
      <c r="H187" s="99"/>
      <c r="I187" s="99"/>
      <c r="J187" s="99"/>
      <c r="K187" s="99"/>
      <c r="L187" s="99"/>
      <c r="M187" s="99"/>
      <c r="N187" s="99"/>
      <c r="O187" s="30"/>
    </row>
    <row r="188" spans="1:15" x14ac:dyDescent="0.25">
      <c r="A188" s="498" t="s">
        <v>180</v>
      </c>
      <c r="B188" s="498"/>
      <c r="C188" s="498"/>
      <c r="D188" s="499"/>
      <c r="E188" s="499"/>
      <c r="F188" s="498"/>
      <c r="G188" s="389"/>
      <c r="H188" s="390">
        <f t="shared" ref="H188:O188" si="14">SUM(H103:H187)</f>
        <v>58641069.310000002</v>
      </c>
      <c r="I188" s="390">
        <f t="shared" si="14"/>
        <v>0</v>
      </c>
      <c r="J188" s="390">
        <f t="shared" si="14"/>
        <v>0</v>
      </c>
      <c r="K188" s="390">
        <f t="shared" si="14"/>
        <v>0</v>
      </c>
      <c r="L188" s="390">
        <f t="shared" si="14"/>
        <v>0</v>
      </c>
      <c r="M188" s="390">
        <f t="shared" si="14"/>
        <v>850000</v>
      </c>
      <c r="N188" s="390">
        <f t="shared" si="14"/>
        <v>4830000</v>
      </c>
      <c r="O188" s="390">
        <f t="shared" si="14"/>
        <v>64321069.310000002</v>
      </c>
    </row>
    <row r="189" spans="1:15" x14ac:dyDescent="0.25">
      <c r="A189" s="40"/>
      <c r="B189" s="41"/>
      <c r="C189" s="41"/>
      <c r="D189" s="42"/>
      <c r="E189" s="42"/>
      <c r="F189" s="41"/>
      <c r="G189" s="41"/>
      <c r="H189" s="41"/>
      <c r="I189" s="41"/>
      <c r="J189" s="41"/>
      <c r="K189" s="41"/>
      <c r="L189" s="41"/>
      <c r="M189" s="41"/>
      <c r="N189" s="41"/>
      <c r="O189" s="43"/>
    </row>
    <row r="190" spans="1:15" ht="20.25" x14ac:dyDescent="0.25">
      <c r="A190" s="509" t="s">
        <v>105</v>
      </c>
      <c r="B190" s="512"/>
      <c r="C190" s="512"/>
      <c r="D190" s="512"/>
      <c r="E190" s="512"/>
      <c r="F190" s="512"/>
      <c r="G190" s="512"/>
      <c r="H190" s="512"/>
      <c r="I190" s="512"/>
      <c r="J190" s="512"/>
      <c r="K190" s="512"/>
      <c r="L190" s="512"/>
      <c r="M190" s="512"/>
      <c r="N190" s="512"/>
      <c r="O190" s="511"/>
    </row>
    <row r="191" spans="1:15" ht="90.75" customHeight="1" x14ac:dyDescent="0.25">
      <c r="A191" s="123" t="s">
        <v>191</v>
      </c>
      <c r="B191" s="72" t="s">
        <v>128</v>
      </c>
      <c r="C191" s="73" t="s">
        <v>127</v>
      </c>
      <c r="D191" s="68"/>
      <c r="E191" s="69"/>
      <c r="F191" s="119" t="s">
        <v>126</v>
      </c>
      <c r="G191" s="77" t="s">
        <v>132</v>
      </c>
      <c r="H191" s="70"/>
      <c r="I191" s="71"/>
      <c r="J191" s="27"/>
      <c r="K191" s="71"/>
      <c r="L191" s="27"/>
      <c r="M191" s="27">
        <v>850000</v>
      </c>
      <c r="N191" s="70"/>
      <c r="O191" s="70">
        <f t="shared" ref="O191:O197" si="15">SUM(H191:N191)</f>
        <v>850000</v>
      </c>
    </row>
    <row r="192" spans="1:15" ht="81" customHeight="1" x14ac:dyDescent="0.25">
      <c r="A192" s="123" t="s">
        <v>191</v>
      </c>
      <c r="B192" s="72" t="s">
        <v>128</v>
      </c>
      <c r="C192" s="73" t="s">
        <v>127</v>
      </c>
      <c r="D192" s="68"/>
      <c r="E192" s="69"/>
      <c r="F192" s="119" t="s">
        <v>129</v>
      </c>
      <c r="G192" s="77" t="s">
        <v>133</v>
      </c>
      <c r="H192" s="70">
        <v>750000</v>
      </c>
      <c r="I192" s="71"/>
      <c r="J192" s="27"/>
      <c r="K192" s="71"/>
      <c r="L192" s="27"/>
      <c r="M192" s="27"/>
      <c r="N192" s="70"/>
      <c r="O192" s="70">
        <f t="shared" si="15"/>
        <v>750000</v>
      </c>
    </row>
    <row r="193" spans="1:15" ht="78.75" customHeight="1" x14ac:dyDescent="0.25">
      <c r="A193" s="123" t="s">
        <v>191</v>
      </c>
      <c r="B193" s="72" t="s">
        <v>128</v>
      </c>
      <c r="C193" s="73" t="s">
        <v>127</v>
      </c>
      <c r="D193" s="68"/>
      <c r="E193" s="69"/>
      <c r="F193" s="119" t="s">
        <v>130</v>
      </c>
      <c r="G193" s="77" t="s">
        <v>133</v>
      </c>
      <c r="H193" s="70">
        <v>160000</v>
      </c>
      <c r="I193" s="71"/>
      <c r="J193" s="27"/>
      <c r="K193" s="71"/>
      <c r="L193" s="27"/>
      <c r="M193" s="27"/>
      <c r="N193" s="70"/>
      <c r="O193" s="70">
        <f t="shared" si="15"/>
        <v>160000</v>
      </c>
    </row>
    <row r="194" spans="1:15" ht="85.5" customHeight="1" x14ac:dyDescent="0.25">
      <c r="A194" s="123" t="s">
        <v>191</v>
      </c>
      <c r="B194" s="72" t="s">
        <v>128</v>
      </c>
      <c r="C194" s="73" t="s">
        <v>127</v>
      </c>
      <c r="D194" s="68"/>
      <c r="E194" s="69"/>
      <c r="F194" s="119" t="s">
        <v>131</v>
      </c>
      <c r="G194" s="77" t="s">
        <v>132</v>
      </c>
      <c r="H194" s="70">
        <v>6000000</v>
      </c>
      <c r="I194" s="71"/>
      <c r="J194" s="27"/>
      <c r="K194" s="71"/>
      <c r="L194" s="27"/>
      <c r="M194" s="27"/>
      <c r="N194" s="70"/>
      <c r="O194" s="70">
        <f t="shared" si="15"/>
        <v>6000000</v>
      </c>
    </row>
    <row r="195" spans="1:15" ht="75" x14ac:dyDescent="0.25">
      <c r="A195" s="341" t="s">
        <v>192</v>
      </c>
      <c r="B195" s="271" t="s">
        <v>155</v>
      </c>
      <c r="C195" s="342" t="s">
        <v>154</v>
      </c>
      <c r="D195" s="343"/>
      <c r="E195" s="344"/>
      <c r="F195" s="119" t="s">
        <v>775</v>
      </c>
      <c r="G195" s="77" t="s">
        <v>132</v>
      </c>
      <c r="H195" s="70">
        <v>65000</v>
      </c>
      <c r="I195" s="334"/>
      <c r="J195" s="335"/>
      <c r="K195" s="334"/>
      <c r="L195" s="335"/>
      <c r="M195" s="335"/>
      <c r="N195" s="331"/>
      <c r="O195" s="70">
        <f t="shared" si="15"/>
        <v>65000</v>
      </c>
    </row>
    <row r="196" spans="1:15" ht="85.5" customHeight="1" x14ac:dyDescent="0.25">
      <c r="A196" s="341" t="s">
        <v>192</v>
      </c>
      <c r="B196" s="271" t="s">
        <v>155</v>
      </c>
      <c r="C196" s="342" t="s">
        <v>154</v>
      </c>
      <c r="D196" s="346"/>
      <c r="E196" s="347"/>
      <c r="F196" s="119" t="s">
        <v>776</v>
      </c>
      <c r="G196" s="77" t="s">
        <v>132</v>
      </c>
      <c r="H196" s="70">
        <v>20000</v>
      </c>
      <c r="I196" s="349"/>
      <c r="J196" s="350"/>
      <c r="K196" s="349"/>
      <c r="L196" s="350"/>
      <c r="M196" s="350"/>
      <c r="N196" s="348"/>
      <c r="O196" s="70">
        <f t="shared" si="15"/>
        <v>20000</v>
      </c>
    </row>
    <row r="197" spans="1:15" ht="79.5" customHeight="1" x14ac:dyDescent="0.25">
      <c r="A197" s="341" t="s">
        <v>192</v>
      </c>
      <c r="B197" s="271" t="s">
        <v>155</v>
      </c>
      <c r="C197" s="342" t="s">
        <v>154</v>
      </c>
      <c r="D197" s="100"/>
      <c r="E197" s="101"/>
      <c r="F197" s="119" t="s">
        <v>777</v>
      </c>
      <c r="G197" s="77" t="s">
        <v>132</v>
      </c>
      <c r="H197" s="70">
        <v>60000</v>
      </c>
      <c r="I197" s="102"/>
      <c r="J197" s="103"/>
      <c r="K197" s="102"/>
      <c r="L197" s="103"/>
      <c r="M197" s="103"/>
      <c r="N197" s="103"/>
      <c r="O197" s="70">
        <f t="shared" si="15"/>
        <v>60000</v>
      </c>
    </row>
    <row r="198" spans="1:15" ht="90.75" customHeight="1" x14ac:dyDescent="0.25">
      <c r="A198" s="67" t="s">
        <v>191</v>
      </c>
      <c r="B198" s="118" t="s">
        <v>156</v>
      </c>
      <c r="C198" s="73" t="s">
        <v>127</v>
      </c>
      <c r="D198" s="28"/>
      <c r="E198" s="28"/>
      <c r="F198" s="119" t="s">
        <v>157</v>
      </c>
      <c r="G198" s="77" t="s">
        <v>133</v>
      </c>
      <c r="H198" s="70">
        <v>14131.58</v>
      </c>
      <c r="I198" s="29"/>
      <c r="J198" s="29"/>
      <c r="K198" s="29"/>
      <c r="L198" s="29"/>
      <c r="M198" s="29"/>
      <c r="N198" s="29"/>
      <c r="O198" s="70">
        <f t="shared" ref="O198:O230" si="16">SUM(H198:N198)</f>
        <v>14131.58</v>
      </c>
    </row>
    <row r="199" spans="1:15" ht="93.75" customHeight="1" x14ac:dyDescent="0.25">
      <c r="A199" s="67" t="s">
        <v>191</v>
      </c>
      <c r="B199" s="118" t="s">
        <v>156</v>
      </c>
      <c r="C199" s="73" t="s">
        <v>127</v>
      </c>
      <c r="D199" s="28"/>
      <c r="E199" s="28"/>
      <c r="F199" s="139" t="s">
        <v>213</v>
      </c>
      <c r="G199" s="77" t="s">
        <v>133</v>
      </c>
      <c r="H199" s="70">
        <v>32997.230000000003</v>
      </c>
      <c r="I199" s="29"/>
      <c r="J199" s="29"/>
      <c r="K199" s="29"/>
      <c r="L199" s="29"/>
      <c r="M199" s="29"/>
      <c r="N199" s="29"/>
      <c r="O199" s="70">
        <f t="shared" si="16"/>
        <v>32997.230000000003</v>
      </c>
    </row>
    <row r="200" spans="1:15" ht="93.75" customHeight="1" x14ac:dyDescent="0.25">
      <c r="A200" s="123" t="s">
        <v>192</v>
      </c>
      <c r="B200" s="118" t="s">
        <v>277</v>
      </c>
      <c r="C200" s="73" t="s">
        <v>154</v>
      </c>
      <c r="D200" s="28" t="s">
        <v>278</v>
      </c>
      <c r="E200" s="28" t="s">
        <v>279</v>
      </c>
      <c r="F200" s="139" t="s">
        <v>287</v>
      </c>
      <c r="G200" s="77" t="s">
        <v>283</v>
      </c>
      <c r="H200" s="70">
        <v>1668346.11</v>
      </c>
      <c r="I200" s="29"/>
      <c r="J200" s="29"/>
      <c r="K200" s="29"/>
      <c r="L200" s="29"/>
      <c r="M200" s="29"/>
      <c r="N200" s="29"/>
      <c r="O200" s="70">
        <f t="shared" si="16"/>
        <v>1668346.11</v>
      </c>
    </row>
    <row r="201" spans="1:15" ht="93.75" customHeight="1" x14ac:dyDescent="0.25">
      <c r="A201" s="123" t="s">
        <v>299</v>
      </c>
      <c r="B201" s="118" t="s">
        <v>298</v>
      </c>
      <c r="C201" s="73" t="s">
        <v>194</v>
      </c>
      <c r="D201" s="28" t="s">
        <v>296</v>
      </c>
      <c r="E201" s="28" t="s">
        <v>300</v>
      </c>
      <c r="F201" s="139" t="s">
        <v>307</v>
      </c>
      <c r="G201" s="77" t="s">
        <v>133</v>
      </c>
      <c r="H201" s="70">
        <v>200000</v>
      </c>
      <c r="I201" s="29"/>
      <c r="J201" s="29"/>
      <c r="K201" s="29"/>
      <c r="L201" s="29"/>
      <c r="M201" s="29"/>
      <c r="N201" s="29"/>
      <c r="O201" s="70">
        <f t="shared" si="16"/>
        <v>200000</v>
      </c>
    </row>
    <row r="202" spans="1:15" ht="93.75" customHeight="1" x14ac:dyDescent="0.25">
      <c r="A202" s="123" t="s">
        <v>299</v>
      </c>
      <c r="B202" s="118" t="s">
        <v>298</v>
      </c>
      <c r="C202" s="73" t="s">
        <v>194</v>
      </c>
      <c r="D202" s="28" t="s">
        <v>296</v>
      </c>
      <c r="E202" s="28" t="s">
        <v>297</v>
      </c>
      <c r="F202" s="139" t="s">
        <v>308</v>
      </c>
      <c r="G202" s="77" t="s">
        <v>132</v>
      </c>
      <c r="H202" s="70">
        <v>58640000</v>
      </c>
      <c r="I202" s="29"/>
      <c r="J202" s="29"/>
      <c r="K202" s="29"/>
      <c r="L202" s="29"/>
      <c r="M202" s="29"/>
      <c r="N202" s="29"/>
      <c r="O202" s="70">
        <f t="shared" si="16"/>
        <v>58640000</v>
      </c>
    </row>
    <row r="203" spans="1:15" ht="93.75" customHeight="1" x14ac:dyDescent="0.25">
      <c r="A203" s="123" t="s">
        <v>299</v>
      </c>
      <c r="B203" s="118" t="s">
        <v>298</v>
      </c>
      <c r="C203" s="73" t="s">
        <v>194</v>
      </c>
      <c r="D203" s="28" t="s">
        <v>296</v>
      </c>
      <c r="E203" s="28" t="s">
        <v>300</v>
      </c>
      <c r="F203" s="139" t="s">
        <v>309</v>
      </c>
      <c r="G203" s="77" t="s">
        <v>133</v>
      </c>
      <c r="H203" s="70">
        <v>30600000</v>
      </c>
      <c r="I203" s="29"/>
      <c r="J203" s="29"/>
      <c r="K203" s="29"/>
      <c r="L203" s="29"/>
      <c r="M203" s="29"/>
      <c r="N203" s="29"/>
      <c r="O203" s="70">
        <f t="shared" si="16"/>
        <v>30600000</v>
      </c>
    </row>
    <row r="204" spans="1:15" ht="93.75" customHeight="1" x14ac:dyDescent="0.25">
      <c r="A204" s="123" t="s">
        <v>299</v>
      </c>
      <c r="B204" s="118" t="s">
        <v>298</v>
      </c>
      <c r="C204" s="73" t="s">
        <v>194</v>
      </c>
      <c r="D204" s="28" t="s">
        <v>296</v>
      </c>
      <c r="E204" s="28" t="s">
        <v>297</v>
      </c>
      <c r="F204" s="139" t="s">
        <v>302</v>
      </c>
      <c r="G204" s="77" t="s">
        <v>133</v>
      </c>
      <c r="H204" s="70">
        <v>974358.55</v>
      </c>
      <c r="I204" s="29"/>
      <c r="J204" s="29"/>
      <c r="K204" s="29"/>
      <c r="L204" s="29"/>
      <c r="M204" s="29"/>
      <c r="N204" s="29"/>
      <c r="O204" s="70">
        <f t="shared" si="16"/>
        <v>974358.55</v>
      </c>
    </row>
    <row r="205" spans="1:15" ht="93.75" customHeight="1" x14ac:dyDescent="0.25">
      <c r="A205" s="123" t="s">
        <v>299</v>
      </c>
      <c r="B205" s="118" t="s">
        <v>298</v>
      </c>
      <c r="C205" s="73" t="s">
        <v>194</v>
      </c>
      <c r="D205" s="28" t="s">
        <v>296</v>
      </c>
      <c r="E205" s="28" t="s">
        <v>297</v>
      </c>
      <c r="F205" s="139" t="s">
        <v>303</v>
      </c>
      <c r="G205" s="77" t="s">
        <v>133</v>
      </c>
      <c r="H205" s="70">
        <v>100000</v>
      </c>
      <c r="I205" s="29"/>
      <c r="J205" s="29"/>
      <c r="K205" s="29"/>
      <c r="L205" s="29"/>
      <c r="M205" s="29"/>
      <c r="N205" s="29"/>
      <c r="O205" s="70">
        <f t="shared" si="16"/>
        <v>100000</v>
      </c>
    </row>
    <row r="206" spans="1:15" ht="93.75" customHeight="1" x14ac:dyDescent="0.25">
      <c r="A206" s="123" t="s">
        <v>299</v>
      </c>
      <c r="B206" s="118" t="s">
        <v>298</v>
      </c>
      <c r="C206" s="73" t="s">
        <v>194</v>
      </c>
      <c r="D206" s="28" t="s">
        <v>296</v>
      </c>
      <c r="E206" s="28" t="s">
        <v>297</v>
      </c>
      <c r="F206" s="139" t="s">
        <v>304</v>
      </c>
      <c r="G206" s="77" t="s">
        <v>133</v>
      </c>
      <c r="H206" s="70">
        <v>500000</v>
      </c>
      <c r="I206" s="29"/>
      <c r="J206" s="29"/>
      <c r="K206" s="29"/>
      <c r="L206" s="29"/>
      <c r="M206" s="29"/>
      <c r="N206" s="29"/>
      <c r="O206" s="70">
        <f t="shared" si="16"/>
        <v>500000</v>
      </c>
    </row>
    <row r="207" spans="1:15" ht="93.75" customHeight="1" x14ac:dyDescent="0.25">
      <c r="A207" s="123" t="s">
        <v>299</v>
      </c>
      <c r="B207" s="118" t="s">
        <v>298</v>
      </c>
      <c r="C207" s="73" t="s">
        <v>194</v>
      </c>
      <c r="D207" s="28" t="s">
        <v>296</v>
      </c>
      <c r="E207" s="28" t="s">
        <v>305</v>
      </c>
      <c r="F207" s="139" t="s">
        <v>306</v>
      </c>
      <c r="G207" s="77" t="s">
        <v>133</v>
      </c>
      <c r="H207" s="70">
        <v>197871.71</v>
      </c>
      <c r="I207" s="29"/>
      <c r="J207" s="29"/>
      <c r="K207" s="29"/>
      <c r="L207" s="29"/>
      <c r="M207" s="29"/>
      <c r="N207" s="29"/>
      <c r="O207" s="70">
        <f t="shared" si="16"/>
        <v>197871.71</v>
      </c>
    </row>
    <row r="208" spans="1:15" ht="101.25" customHeight="1" x14ac:dyDescent="0.25">
      <c r="A208" s="161" t="s">
        <v>328</v>
      </c>
      <c r="B208" s="162" t="s">
        <v>326</v>
      </c>
      <c r="C208" s="163" t="s">
        <v>329</v>
      </c>
      <c r="D208" s="28"/>
      <c r="E208" s="28"/>
      <c r="F208" s="139" t="s">
        <v>332</v>
      </c>
      <c r="G208" s="77" t="s">
        <v>133</v>
      </c>
      <c r="H208" s="70">
        <v>5000</v>
      </c>
      <c r="I208" s="29"/>
      <c r="J208" s="29"/>
      <c r="K208" s="29"/>
      <c r="L208" s="29"/>
      <c r="M208" s="29"/>
      <c r="N208" s="29"/>
      <c r="O208" s="70">
        <f t="shared" si="16"/>
        <v>5000</v>
      </c>
    </row>
    <row r="209" spans="1:15" ht="93.75" customHeight="1" x14ac:dyDescent="0.25">
      <c r="A209" s="161" t="s">
        <v>328</v>
      </c>
      <c r="B209" s="162" t="s">
        <v>326</v>
      </c>
      <c r="C209" s="163" t="s">
        <v>329</v>
      </c>
      <c r="D209" s="175"/>
      <c r="E209" s="175"/>
      <c r="F209" s="139" t="s">
        <v>450</v>
      </c>
      <c r="G209" s="77" t="s">
        <v>451</v>
      </c>
      <c r="H209" s="70">
        <v>21455.919999999998</v>
      </c>
      <c r="I209" s="176"/>
      <c r="J209" s="176"/>
      <c r="K209" s="176"/>
      <c r="L209" s="176"/>
      <c r="M209" s="176"/>
      <c r="N209" s="176"/>
      <c r="O209" s="70">
        <f t="shared" si="16"/>
        <v>21455.919999999998</v>
      </c>
    </row>
    <row r="210" spans="1:15" ht="93.75" customHeight="1" x14ac:dyDescent="0.25">
      <c r="A210" s="161" t="s">
        <v>328</v>
      </c>
      <c r="B210" s="162" t="s">
        <v>326</v>
      </c>
      <c r="C210" s="163" t="s">
        <v>329</v>
      </c>
      <c r="D210" s="175"/>
      <c r="E210" s="175"/>
      <c r="F210" s="139" t="s">
        <v>452</v>
      </c>
      <c r="G210" s="77" t="s">
        <v>132</v>
      </c>
      <c r="H210" s="70">
        <v>10088</v>
      </c>
      <c r="I210" s="176"/>
      <c r="J210" s="176"/>
      <c r="K210" s="176"/>
      <c r="L210" s="176"/>
      <c r="M210" s="176"/>
      <c r="N210" s="176"/>
      <c r="O210" s="70">
        <f t="shared" si="16"/>
        <v>10088</v>
      </c>
    </row>
    <row r="211" spans="1:15" ht="93.75" customHeight="1" x14ac:dyDescent="0.25">
      <c r="A211" s="161" t="s">
        <v>328</v>
      </c>
      <c r="B211" s="162" t="s">
        <v>326</v>
      </c>
      <c r="C211" s="163" t="s">
        <v>329</v>
      </c>
      <c r="D211" s="175"/>
      <c r="E211" s="175"/>
      <c r="F211" s="139" t="s">
        <v>453</v>
      </c>
      <c r="G211" s="77" t="s">
        <v>133</v>
      </c>
      <c r="H211" s="70">
        <v>2418.71</v>
      </c>
      <c r="I211" s="176"/>
      <c r="J211" s="176"/>
      <c r="K211" s="176"/>
      <c r="L211" s="176"/>
      <c r="M211" s="176"/>
      <c r="N211" s="176"/>
      <c r="O211" s="70">
        <f t="shared" si="16"/>
        <v>2418.71</v>
      </c>
    </row>
    <row r="212" spans="1:15" ht="93.75" customHeight="1" x14ac:dyDescent="0.25">
      <c r="A212" s="161" t="s">
        <v>328</v>
      </c>
      <c r="B212" s="162" t="s">
        <v>326</v>
      </c>
      <c r="C212" s="163" t="s">
        <v>329</v>
      </c>
      <c r="D212" s="234"/>
      <c r="E212" s="234"/>
      <c r="F212" s="139" t="s">
        <v>454</v>
      </c>
      <c r="G212" s="77" t="s">
        <v>132</v>
      </c>
      <c r="H212" s="70">
        <v>1508.16</v>
      </c>
      <c r="I212" s="235"/>
      <c r="J212" s="235"/>
      <c r="K212" s="235"/>
      <c r="L212" s="235"/>
      <c r="M212" s="235"/>
      <c r="N212" s="235"/>
      <c r="O212" s="70">
        <f t="shared" si="16"/>
        <v>1508.16</v>
      </c>
    </row>
    <row r="213" spans="1:15" ht="97.5" customHeight="1" x14ac:dyDescent="0.25">
      <c r="A213" s="161" t="s">
        <v>328</v>
      </c>
      <c r="B213" s="162" t="s">
        <v>326</v>
      </c>
      <c r="C213" s="163" t="s">
        <v>329</v>
      </c>
      <c r="D213" s="234"/>
      <c r="E213" s="234"/>
      <c r="F213" s="139" t="s">
        <v>456</v>
      </c>
      <c r="G213" s="77" t="s">
        <v>457</v>
      </c>
      <c r="H213" s="70">
        <v>40000</v>
      </c>
      <c r="I213" s="235"/>
      <c r="J213" s="235"/>
      <c r="K213" s="235"/>
      <c r="L213" s="235"/>
      <c r="M213" s="235"/>
      <c r="N213" s="235"/>
      <c r="O213" s="70">
        <f t="shared" si="16"/>
        <v>40000</v>
      </c>
    </row>
    <row r="214" spans="1:15" ht="101.25" customHeight="1" x14ac:dyDescent="0.25">
      <c r="A214" s="161" t="s">
        <v>328</v>
      </c>
      <c r="B214" s="162" t="s">
        <v>326</v>
      </c>
      <c r="C214" s="163" t="s">
        <v>329</v>
      </c>
      <c r="D214" s="234"/>
      <c r="E214" s="234"/>
      <c r="F214" s="139" t="s">
        <v>458</v>
      </c>
      <c r="G214" s="77" t="s">
        <v>457</v>
      </c>
      <c r="H214" s="70">
        <v>13000</v>
      </c>
      <c r="I214" s="235"/>
      <c r="J214" s="235"/>
      <c r="K214" s="235"/>
      <c r="L214" s="235"/>
      <c r="M214" s="235"/>
      <c r="N214" s="235"/>
      <c r="O214" s="70">
        <f t="shared" si="16"/>
        <v>13000</v>
      </c>
    </row>
    <row r="215" spans="1:15" ht="93" customHeight="1" x14ac:dyDescent="0.25">
      <c r="A215" s="161" t="s">
        <v>328</v>
      </c>
      <c r="B215" s="162" t="s">
        <v>326</v>
      </c>
      <c r="C215" s="163" t="s">
        <v>329</v>
      </c>
      <c r="D215" s="234"/>
      <c r="E215" s="234"/>
      <c r="F215" s="139" t="s">
        <v>459</v>
      </c>
      <c r="G215" s="77" t="s">
        <v>457</v>
      </c>
      <c r="H215" s="70">
        <v>25000</v>
      </c>
      <c r="I215" s="235"/>
      <c r="J215" s="235"/>
      <c r="K215" s="235"/>
      <c r="L215" s="235"/>
      <c r="M215" s="235"/>
      <c r="N215" s="235"/>
      <c r="O215" s="70">
        <f t="shared" si="16"/>
        <v>25000</v>
      </c>
    </row>
    <row r="216" spans="1:15" ht="98.25" customHeight="1" x14ac:dyDescent="0.25">
      <c r="A216" s="161" t="s">
        <v>328</v>
      </c>
      <c r="B216" s="162" t="s">
        <v>326</v>
      </c>
      <c r="C216" s="163" t="s">
        <v>329</v>
      </c>
      <c r="D216" s="96"/>
      <c r="E216" s="97"/>
      <c r="F216" s="139" t="s">
        <v>460</v>
      </c>
      <c r="G216" s="238" t="s">
        <v>457</v>
      </c>
      <c r="H216" s="70">
        <v>20000</v>
      </c>
      <c r="I216" s="99"/>
      <c r="J216" s="99"/>
      <c r="K216" s="99"/>
      <c r="L216" s="99"/>
      <c r="M216" s="99"/>
      <c r="N216" s="99"/>
      <c r="O216" s="70">
        <f t="shared" si="16"/>
        <v>20000</v>
      </c>
    </row>
    <row r="217" spans="1:15" ht="98.25" customHeight="1" x14ac:dyDescent="0.25">
      <c r="A217" s="161" t="s">
        <v>579</v>
      </c>
      <c r="B217" s="162" t="s">
        <v>555</v>
      </c>
      <c r="C217" s="163" t="s">
        <v>194</v>
      </c>
      <c r="D217" s="96"/>
      <c r="E217" s="97"/>
      <c r="F217" s="139" t="s">
        <v>580</v>
      </c>
      <c r="G217" s="238" t="s">
        <v>581</v>
      </c>
      <c r="H217" s="70"/>
      <c r="I217" s="99"/>
      <c r="J217" s="99"/>
      <c r="K217" s="99"/>
      <c r="L217" s="99"/>
      <c r="M217" s="99"/>
      <c r="N217" s="99">
        <v>200000</v>
      </c>
      <c r="O217" s="70">
        <f t="shared" si="16"/>
        <v>200000</v>
      </c>
    </row>
    <row r="218" spans="1:15" ht="98.25" customHeight="1" x14ac:dyDescent="0.25">
      <c r="A218" s="161" t="s">
        <v>579</v>
      </c>
      <c r="B218" s="162" t="s">
        <v>555</v>
      </c>
      <c r="C218" s="163" t="s">
        <v>194</v>
      </c>
      <c r="D218" s="96"/>
      <c r="E218" s="97"/>
      <c r="F218" s="139" t="s">
        <v>582</v>
      </c>
      <c r="G218" s="238" t="s">
        <v>557</v>
      </c>
      <c r="H218" s="70"/>
      <c r="I218" s="99"/>
      <c r="J218" s="99"/>
      <c r="K218" s="99"/>
      <c r="L218" s="99"/>
      <c r="M218" s="99"/>
      <c r="N218" s="99">
        <v>400000</v>
      </c>
      <c r="O218" s="70">
        <f t="shared" si="16"/>
        <v>400000</v>
      </c>
    </row>
    <row r="219" spans="1:15" ht="98.25" customHeight="1" x14ac:dyDescent="0.25">
      <c r="A219" s="161" t="s">
        <v>579</v>
      </c>
      <c r="B219" s="162" t="s">
        <v>555</v>
      </c>
      <c r="C219" s="163" t="s">
        <v>194</v>
      </c>
      <c r="D219" s="96"/>
      <c r="E219" s="97"/>
      <c r="F219" s="139" t="s">
        <v>583</v>
      </c>
      <c r="G219" s="238" t="s">
        <v>557</v>
      </c>
      <c r="H219" s="70"/>
      <c r="I219" s="99"/>
      <c r="J219" s="99"/>
      <c r="K219" s="99"/>
      <c r="L219" s="99"/>
      <c r="M219" s="99"/>
      <c r="N219" s="99">
        <v>40000</v>
      </c>
      <c r="O219" s="70">
        <f t="shared" si="16"/>
        <v>40000</v>
      </c>
    </row>
    <row r="220" spans="1:15" ht="98.25" customHeight="1" x14ac:dyDescent="0.25">
      <c r="A220" s="161" t="s">
        <v>579</v>
      </c>
      <c r="B220" s="162" t="s">
        <v>555</v>
      </c>
      <c r="C220" s="163" t="s">
        <v>194</v>
      </c>
      <c r="D220" s="96"/>
      <c r="E220" s="97"/>
      <c r="F220" s="139" t="s">
        <v>584</v>
      </c>
      <c r="G220" s="238" t="s">
        <v>557</v>
      </c>
      <c r="H220" s="70"/>
      <c r="I220" s="99"/>
      <c r="J220" s="99"/>
      <c r="K220" s="99"/>
      <c r="L220" s="99"/>
      <c r="M220" s="99"/>
      <c r="N220" s="99">
        <v>60000</v>
      </c>
      <c r="O220" s="70">
        <f t="shared" si="16"/>
        <v>60000</v>
      </c>
    </row>
    <row r="221" spans="1:15" ht="98.25" customHeight="1" x14ac:dyDescent="0.25">
      <c r="A221" s="161" t="s">
        <v>579</v>
      </c>
      <c r="B221" s="162" t="s">
        <v>555</v>
      </c>
      <c r="C221" s="163" t="s">
        <v>194</v>
      </c>
      <c r="D221" s="96"/>
      <c r="E221" s="97"/>
      <c r="F221" s="139" t="s">
        <v>585</v>
      </c>
      <c r="G221" s="238" t="s">
        <v>557</v>
      </c>
      <c r="H221" s="70"/>
      <c r="I221" s="99"/>
      <c r="J221" s="99"/>
      <c r="K221" s="99"/>
      <c r="L221" s="99"/>
      <c r="M221" s="99"/>
      <c r="N221" s="99">
        <v>20000</v>
      </c>
      <c r="O221" s="70">
        <f t="shared" si="16"/>
        <v>20000</v>
      </c>
    </row>
    <row r="222" spans="1:15" ht="98.25" customHeight="1" x14ac:dyDescent="0.25">
      <c r="A222" s="161" t="s">
        <v>579</v>
      </c>
      <c r="B222" s="162" t="s">
        <v>555</v>
      </c>
      <c r="C222" s="163" t="s">
        <v>194</v>
      </c>
      <c r="D222" s="96"/>
      <c r="E222" s="97"/>
      <c r="F222" s="139" t="s">
        <v>586</v>
      </c>
      <c r="G222" s="238" t="s">
        <v>557</v>
      </c>
      <c r="H222" s="70"/>
      <c r="I222" s="99"/>
      <c r="J222" s="99"/>
      <c r="K222" s="99"/>
      <c r="L222" s="99"/>
      <c r="M222" s="99"/>
      <c r="N222" s="99">
        <v>250000</v>
      </c>
      <c r="O222" s="70">
        <f t="shared" si="16"/>
        <v>250000</v>
      </c>
    </row>
    <row r="223" spans="1:15" ht="98.25" customHeight="1" x14ac:dyDescent="0.25">
      <c r="A223" s="161" t="s">
        <v>579</v>
      </c>
      <c r="B223" s="162" t="s">
        <v>555</v>
      </c>
      <c r="C223" s="163" t="s">
        <v>194</v>
      </c>
      <c r="D223" s="96"/>
      <c r="E223" s="97"/>
      <c r="F223" s="139" t="s">
        <v>587</v>
      </c>
      <c r="G223" s="238" t="s">
        <v>557</v>
      </c>
      <c r="H223" s="70"/>
      <c r="I223" s="99"/>
      <c r="J223" s="99"/>
      <c r="K223" s="99"/>
      <c r="L223" s="99"/>
      <c r="M223" s="99"/>
      <c r="N223" s="99">
        <v>130000</v>
      </c>
      <c r="O223" s="70">
        <f t="shared" si="16"/>
        <v>130000</v>
      </c>
    </row>
    <row r="224" spans="1:15" ht="98.25" customHeight="1" x14ac:dyDescent="0.25">
      <c r="A224" s="161" t="s">
        <v>579</v>
      </c>
      <c r="B224" s="162" t="s">
        <v>555</v>
      </c>
      <c r="C224" s="163" t="s">
        <v>194</v>
      </c>
      <c r="D224" s="96"/>
      <c r="E224" s="97"/>
      <c r="F224" s="139" t="s">
        <v>556</v>
      </c>
      <c r="G224" s="238" t="s">
        <v>565</v>
      </c>
      <c r="H224" s="70"/>
      <c r="I224" s="99"/>
      <c r="J224" s="99"/>
      <c r="K224" s="99"/>
      <c r="L224" s="99"/>
      <c r="M224" s="99"/>
      <c r="N224" s="99">
        <v>1000000</v>
      </c>
      <c r="O224" s="70">
        <f t="shared" si="16"/>
        <v>1000000</v>
      </c>
    </row>
    <row r="225" spans="1:15" ht="98.25" customHeight="1" x14ac:dyDescent="0.25">
      <c r="A225" s="161" t="s">
        <v>579</v>
      </c>
      <c r="B225" s="162" t="s">
        <v>555</v>
      </c>
      <c r="C225" s="163" t="s">
        <v>194</v>
      </c>
      <c r="D225" s="96"/>
      <c r="E225" s="97"/>
      <c r="F225" s="139" t="s">
        <v>588</v>
      </c>
      <c r="G225" s="238" t="s">
        <v>565</v>
      </c>
      <c r="H225" s="70"/>
      <c r="I225" s="99"/>
      <c r="J225" s="99"/>
      <c r="K225" s="99"/>
      <c r="L225" s="99"/>
      <c r="M225" s="99"/>
      <c r="N225" s="99">
        <v>60000</v>
      </c>
      <c r="O225" s="70">
        <f t="shared" si="16"/>
        <v>60000</v>
      </c>
    </row>
    <row r="226" spans="1:15" ht="98.25" customHeight="1" x14ac:dyDescent="0.25">
      <c r="A226" s="161" t="s">
        <v>579</v>
      </c>
      <c r="B226" s="162" t="s">
        <v>555</v>
      </c>
      <c r="C226" s="163" t="s">
        <v>194</v>
      </c>
      <c r="D226" s="96"/>
      <c r="E226" s="97"/>
      <c r="F226" s="139" t="s">
        <v>589</v>
      </c>
      <c r="G226" s="238" t="s">
        <v>565</v>
      </c>
      <c r="H226" s="70"/>
      <c r="I226" s="99"/>
      <c r="J226" s="99"/>
      <c r="K226" s="99"/>
      <c r="L226" s="99"/>
      <c r="M226" s="99"/>
      <c r="N226" s="99">
        <v>500000</v>
      </c>
      <c r="O226" s="70">
        <f t="shared" si="16"/>
        <v>500000</v>
      </c>
    </row>
    <row r="227" spans="1:15" ht="98.25" customHeight="1" x14ac:dyDescent="0.25">
      <c r="A227" s="161" t="s">
        <v>579</v>
      </c>
      <c r="B227" s="162" t="s">
        <v>555</v>
      </c>
      <c r="C227" s="163" t="s">
        <v>194</v>
      </c>
      <c r="D227" s="96"/>
      <c r="E227" s="97"/>
      <c r="F227" s="139" t="s">
        <v>590</v>
      </c>
      <c r="G227" s="238" t="s">
        <v>581</v>
      </c>
      <c r="H227" s="70"/>
      <c r="I227" s="99"/>
      <c r="J227" s="99"/>
      <c r="K227" s="99"/>
      <c r="L227" s="99"/>
      <c r="M227" s="99"/>
      <c r="N227" s="99">
        <v>210000</v>
      </c>
      <c r="O227" s="70">
        <f t="shared" si="16"/>
        <v>210000</v>
      </c>
    </row>
    <row r="228" spans="1:15" ht="98.25" customHeight="1" x14ac:dyDescent="0.25">
      <c r="A228" s="161" t="s">
        <v>579</v>
      </c>
      <c r="B228" s="162" t="s">
        <v>555</v>
      </c>
      <c r="C228" s="163" t="s">
        <v>194</v>
      </c>
      <c r="D228" s="96"/>
      <c r="E228" s="97"/>
      <c r="F228" s="139" t="s">
        <v>591</v>
      </c>
      <c r="G228" s="238" t="s">
        <v>592</v>
      </c>
      <c r="H228" s="70"/>
      <c r="I228" s="99"/>
      <c r="J228" s="99"/>
      <c r="K228" s="99"/>
      <c r="L228" s="99"/>
      <c r="M228" s="99"/>
      <c r="N228" s="99">
        <v>120000</v>
      </c>
      <c r="O228" s="70">
        <f t="shared" si="16"/>
        <v>120000</v>
      </c>
    </row>
    <row r="229" spans="1:15" ht="98.25" customHeight="1" x14ac:dyDescent="0.25">
      <c r="A229" s="161" t="s">
        <v>579</v>
      </c>
      <c r="B229" s="162" t="s">
        <v>555</v>
      </c>
      <c r="C229" s="163" t="s">
        <v>194</v>
      </c>
      <c r="D229" s="96"/>
      <c r="E229" s="97"/>
      <c r="F229" s="139" t="s">
        <v>593</v>
      </c>
      <c r="G229" s="238" t="s">
        <v>571</v>
      </c>
      <c r="H229" s="70"/>
      <c r="I229" s="99"/>
      <c r="J229" s="99"/>
      <c r="K229" s="99"/>
      <c r="L229" s="99"/>
      <c r="M229" s="99"/>
      <c r="N229" s="99">
        <v>120000</v>
      </c>
      <c r="O229" s="70">
        <f t="shared" si="16"/>
        <v>120000</v>
      </c>
    </row>
    <row r="230" spans="1:15" ht="98.25" customHeight="1" x14ac:dyDescent="0.25">
      <c r="A230" s="270" t="s">
        <v>579</v>
      </c>
      <c r="B230" s="271" t="s">
        <v>555</v>
      </c>
      <c r="C230" s="272" t="s">
        <v>194</v>
      </c>
      <c r="D230" s="273"/>
      <c r="E230" s="274"/>
      <c r="F230" s="275" t="s">
        <v>594</v>
      </c>
      <c r="G230" s="276" t="s">
        <v>571</v>
      </c>
      <c r="H230" s="269"/>
      <c r="I230" s="277"/>
      <c r="J230" s="277"/>
      <c r="K230" s="277"/>
      <c r="L230" s="277"/>
      <c r="M230" s="277"/>
      <c r="N230" s="277">
        <v>20000</v>
      </c>
      <c r="O230" s="269">
        <f t="shared" si="16"/>
        <v>20000</v>
      </c>
    </row>
    <row r="231" spans="1:15" ht="98.25" customHeight="1" x14ac:dyDescent="0.25">
      <c r="A231" s="270" t="s">
        <v>579</v>
      </c>
      <c r="B231" s="271" t="s">
        <v>555</v>
      </c>
      <c r="C231" s="272" t="s">
        <v>194</v>
      </c>
      <c r="D231" s="234"/>
      <c r="E231" s="234"/>
      <c r="F231" s="161" t="s">
        <v>746</v>
      </c>
      <c r="G231" s="230" t="s">
        <v>753</v>
      </c>
      <c r="H231" s="268"/>
      <c r="I231" s="233"/>
      <c r="J231" s="233"/>
      <c r="K231" s="233"/>
      <c r="L231" s="233"/>
      <c r="M231" s="233"/>
      <c r="N231" s="320">
        <v>780000</v>
      </c>
      <c r="O231" s="70">
        <f t="shared" ref="O231" si="17">SUM(H231:N231)</f>
        <v>780000</v>
      </c>
    </row>
    <row r="232" spans="1:15" ht="94.5" customHeight="1" x14ac:dyDescent="0.25">
      <c r="A232" s="270" t="s">
        <v>193</v>
      </c>
      <c r="B232" s="271" t="s">
        <v>595</v>
      </c>
      <c r="C232" s="272" t="s">
        <v>194</v>
      </c>
      <c r="D232" s="234"/>
      <c r="E232" s="234"/>
      <c r="F232" s="161" t="s">
        <v>818</v>
      </c>
      <c r="G232" s="230" t="s">
        <v>132</v>
      </c>
      <c r="H232" s="268">
        <v>371944.96000000002</v>
      </c>
      <c r="I232" s="233"/>
      <c r="J232" s="233"/>
      <c r="K232" s="233"/>
      <c r="L232" s="233"/>
      <c r="M232" s="233"/>
      <c r="N232" s="320"/>
      <c r="O232" s="70">
        <f t="shared" ref="O232:O256" si="18">SUM(H232:N232)</f>
        <v>371944.96000000002</v>
      </c>
    </row>
    <row r="233" spans="1:15" ht="94.5" customHeight="1" x14ac:dyDescent="0.25">
      <c r="A233" s="270" t="s">
        <v>193</v>
      </c>
      <c r="B233" s="271" t="s">
        <v>595</v>
      </c>
      <c r="C233" s="272" t="s">
        <v>194</v>
      </c>
      <c r="D233" s="234"/>
      <c r="E233" s="234"/>
      <c r="F233" s="161" t="s">
        <v>819</v>
      </c>
      <c r="G233" s="230" t="s">
        <v>132</v>
      </c>
      <c r="H233" s="268">
        <v>573192.81000000006</v>
      </c>
      <c r="I233" s="233"/>
      <c r="J233" s="233"/>
      <c r="K233" s="233"/>
      <c r="L233" s="233"/>
      <c r="M233" s="233"/>
      <c r="N233" s="320"/>
      <c r="O233" s="70">
        <f t="shared" si="18"/>
        <v>573192.81000000006</v>
      </c>
    </row>
    <row r="234" spans="1:15" ht="94.5" customHeight="1" x14ac:dyDescent="0.25">
      <c r="A234" s="270" t="s">
        <v>193</v>
      </c>
      <c r="B234" s="271" t="s">
        <v>595</v>
      </c>
      <c r="C234" s="272" t="s">
        <v>194</v>
      </c>
      <c r="D234" s="234"/>
      <c r="E234" s="234"/>
      <c r="F234" s="161" t="s">
        <v>820</v>
      </c>
      <c r="G234" s="230" t="s">
        <v>132</v>
      </c>
      <c r="H234" s="268">
        <v>450000</v>
      </c>
      <c r="I234" s="233"/>
      <c r="J234" s="233"/>
      <c r="K234" s="233"/>
      <c r="L234" s="233"/>
      <c r="M234" s="233"/>
      <c r="N234" s="320"/>
      <c r="O234" s="70">
        <f t="shared" si="18"/>
        <v>450000</v>
      </c>
    </row>
    <row r="235" spans="1:15" ht="94.5" customHeight="1" x14ac:dyDescent="0.25">
      <c r="A235" s="270" t="s">
        <v>193</v>
      </c>
      <c r="B235" s="271" t="s">
        <v>595</v>
      </c>
      <c r="C235" s="272" t="s">
        <v>194</v>
      </c>
      <c r="D235" s="234"/>
      <c r="E235" s="234"/>
      <c r="F235" s="161" t="s">
        <v>821</v>
      </c>
      <c r="G235" s="230" t="s">
        <v>132</v>
      </c>
      <c r="H235" s="268">
        <v>240000</v>
      </c>
      <c r="I235" s="233"/>
      <c r="J235" s="233"/>
      <c r="K235" s="233"/>
      <c r="L235" s="233"/>
      <c r="M235" s="233"/>
      <c r="N235" s="320"/>
      <c r="O235" s="70">
        <f t="shared" si="18"/>
        <v>240000</v>
      </c>
    </row>
    <row r="236" spans="1:15" ht="94.5" customHeight="1" x14ac:dyDescent="0.25">
      <c r="A236" s="270" t="s">
        <v>193</v>
      </c>
      <c r="B236" s="271" t="s">
        <v>595</v>
      </c>
      <c r="C236" s="272" t="s">
        <v>194</v>
      </c>
      <c r="D236" s="234"/>
      <c r="E236" s="234"/>
      <c r="F236" s="161" t="s">
        <v>822</v>
      </c>
      <c r="G236" s="230" t="s">
        <v>132</v>
      </c>
      <c r="H236" s="268">
        <v>5854421.2699999996</v>
      </c>
      <c r="I236" s="233"/>
      <c r="J236" s="233"/>
      <c r="K236" s="233"/>
      <c r="L236" s="233"/>
      <c r="M236" s="233"/>
      <c r="N236" s="320"/>
      <c r="O236" s="70">
        <f t="shared" si="18"/>
        <v>5854421.2699999996</v>
      </c>
    </row>
    <row r="237" spans="1:15" ht="94.5" customHeight="1" x14ac:dyDescent="0.25">
      <c r="A237" s="270" t="s">
        <v>193</v>
      </c>
      <c r="B237" s="271" t="s">
        <v>595</v>
      </c>
      <c r="C237" s="272" t="s">
        <v>194</v>
      </c>
      <c r="D237" s="234"/>
      <c r="E237" s="234"/>
      <c r="F237" s="161" t="s">
        <v>823</v>
      </c>
      <c r="G237" s="230" t="s">
        <v>132</v>
      </c>
      <c r="H237" s="268">
        <v>60000</v>
      </c>
      <c r="I237" s="233"/>
      <c r="J237" s="233"/>
      <c r="K237" s="233"/>
      <c r="L237" s="233"/>
      <c r="M237" s="233"/>
      <c r="N237" s="320"/>
      <c r="O237" s="70">
        <f t="shared" si="18"/>
        <v>60000</v>
      </c>
    </row>
    <row r="238" spans="1:15" ht="94.5" customHeight="1" x14ac:dyDescent="0.25">
      <c r="A238" s="270" t="s">
        <v>193</v>
      </c>
      <c r="B238" s="271" t="s">
        <v>595</v>
      </c>
      <c r="C238" s="272" t="s">
        <v>194</v>
      </c>
      <c r="D238" s="234"/>
      <c r="E238" s="234"/>
      <c r="F238" s="161" t="s">
        <v>824</v>
      </c>
      <c r="G238" s="230" t="s">
        <v>132</v>
      </c>
      <c r="H238" s="268">
        <v>1500000</v>
      </c>
      <c r="I238" s="233"/>
      <c r="J238" s="233"/>
      <c r="K238" s="233"/>
      <c r="L238" s="233"/>
      <c r="M238" s="233"/>
      <c r="N238" s="320"/>
      <c r="O238" s="70">
        <f t="shared" si="18"/>
        <v>1500000</v>
      </c>
    </row>
    <row r="239" spans="1:15" ht="94.5" customHeight="1" x14ac:dyDescent="0.25">
      <c r="A239" s="270" t="s">
        <v>193</v>
      </c>
      <c r="B239" s="271" t="s">
        <v>595</v>
      </c>
      <c r="C239" s="272" t="s">
        <v>194</v>
      </c>
      <c r="D239" s="234"/>
      <c r="E239" s="234"/>
      <c r="F239" s="161" t="s">
        <v>825</v>
      </c>
      <c r="G239" s="230" t="s">
        <v>132</v>
      </c>
      <c r="H239" s="268">
        <v>180056.54</v>
      </c>
      <c r="I239" s="233"/>
      <c r="J239" s="233"/>
      <c r="K239" s="233"/>
      <c r="L239" s="233"/>
      <c r="M239" s="233"/>
      <c r="N239" s="320"/>
      <c r="O239" s="70">
        <f t="shared" si="18"/>
        <v>180056.54</v>
      </c>
    </row>
    <row r="240" spans="1:15" ht="94.5" customHeight="1" x14ac:dyDescent="0.25">
      <c r="A240" s="270" t="s">
        <v>193</v>
      </c>
      <c r="B240" s="271" t="s">
        <v>595</v>
      </c>
      <c r="C240" s="272" t="s">
        <v>194</v>
      </c>
      <c r="D240" s="234"/>
      <c r="E240" s="234"/>
      <c r="F240" s="161" t="s">
        <v>826</v>
      </c>
      <c r="G240" s="230" t="s">
        <v>132</v>
      </c>
      <c r="H240" s="268">
        <v>226015.52</v>
      </c>
      <c r="I240" s="233"/>
      <c r="J240" s="233"/>
      <c r="K240" s="233"/>
      <c r="L240" s="233"/>
      <c r="M240" s="233"/>
      <c r="N240" s="320"/>
      <c r="O240" s="70">
        <f t="shared" si="18"/>
        <v>226015.52</v>
      </c>
    </row>
    <row r="241" spans="1:15" ht="94.5" customHeight="1" x14ac:dyDescent="0.25">
      <c r="A241" s="270" t="s">
        <v>193</v>
      </c>
      <c r="B241" s="271" t="s">
        <v>595</v>
      </c>
      <c r="C241" s="272" t="s">
        <v>194</v>
      </c>
      <c r="D241" s="234"/>
      <c r="E241" s="234"/>
      <c r="F241" s="161" t="s">
        <v>827</v>
      </c>
      <c r="G241" s="230" t="s">
        <v>132</v>
      </c>
      <c r="H241" s="268">
        <v>124309.87</v>
      </c>
      <c r="I241" s="233"/>
      <c r="J241" s="233"/>
      <c r="K241" s="233"/>
      <c r="L241" s="233"/>
      <c r="M241" s="233"/>
      <c r="N241" s="320"/>
      <c r="O241" s="70">
        <f t="shared" si="18"/>
        <v>124309.87</v>
      </c>
    </row>
    <row r="242" spans="1:15" ht="94.5" customHeight="1" x14ac:dyDescent="0.25">
      <c r="A242" s="270" t="s">
        <v>193</v>
      </c>
      <c r="B242" s="271" t="s">
        <v>595</v>
      </c>
      <c r="C242" s="272" t="s">
        <v>194</v>
      </c>
      <c r="D242" s="234"/>
      <c r="E242" s="234"/>
      <c r="F242" s="161" t="s">
        <v>828</v>
      </c>
      <c r="G242" s="230" t="s">
        <v>132</v>
      </c>
      <c r="H242" s="268">
        <v>50000</v>
      </c>
      <c r="I242" s="233"/>
      <c r="J242" s="233"/>
      <c r="K242" s="233"/>
      <c r="L242" s="233"/>
      <c r="M242" s="233"/>
      <c r="N242" s="320"/>
      <c r="O242" s="70">
        <f t="shared" si="18"/>
        <v>50000</v>
      </c>
    </row>
    <row r="243" spans="1:15" ht="94.5" customHeight="1" x14ac:dyDescent="0.25">
      <c r="A243" s="270" t="s">
        <v>193</v>
      </c>
      <c r="B243" s="271" t="s">
        <v>595</v>
      </c>
      <c r="C243" s="272" t="s">
        <v>194</v>
      </c>
      <c r="D243" s="234"/>
      <c r="E243" s="234"/>
      <c r="F243" s="161" t="s">
        <v>829</v>
      </c>
      <c r="G243" s="230" t="s">
        <v>132</v>
      </c>
      <c r="H243" s="268">
        <v>250000</v>
      </c>
      <c r="I243" s="233"/>
      <c r="J243" s="233"/>
      <c r="K243" s="233"/>
      <c r="L243" s="233"/>
      <c r="M243" s="233"/>
      <c r="N243" s="320"/>
      <c r="O243" s="70">
        <f t="shared" si="18"/>
        <v>250000</v>
      </c>
    </row>
    <row r="244" spans="1:15" ht="94.5" customHeight="1" x14ac:dyDescent="0.25">
      <c r="A244" s="270" t="s">
        <v>193</v>
      </c>
      <c r="B244" s="271" t="s">
        <v>595</v>
      </c>
      <c r="C244" s="272" t="s">
        <v>194</v>
      </c>
      <c r="D244" s="234"/>
      <c r="E244" s="234"/>
      <c r="F244" s="161" t="s">
        <v>830</v>
      </c>
      <c r="G244" s="230" t="s">
        <v>132</v>
      </c>
      <c r="H244" s="268">
        <v>5200000</v>
      </c>
      <c r="I244" s="233"/>
      <c r="J244" s="233"/>
      <c r="K244" s="233"/>
      <c r="L244" s="233"/>
      <c r="M244" s="233"/>
      <c r="N244" s="320"/>
      <c r="O244" s="70">
        <f t="shared" si="18"/>
        <v>5200000</v>
      </c>
    </row>
    <row r="245" spans="1:15" ht="94.5" customHeight="1" x14ac:dyDescent="0.25">
      <c r="A245" s="270" t="s">
        <v>193</v>
      </c>
      <c r="B245" s="271" t="s">
        <v>595</v>
      </c>
      <c r="C245" s="272" t="s">
        <v>194</v>
      </c>
      <c r="D245" s="234"/>
      <c r="E245" s="234"/>
      <c r="F245" s="161" t="s">
        <v>831</v>
      </c>
      <c r="G245" s="230" t="s">
        <v>132</v>
      </c>
      <c r="H245" s="268">
        <v>7011069.4699999997</v>
      </c>
      <c r="I245" s="233"/>
      <c r="J245" s="233"/>
      <c r="K245" s="233"/>
      <c r="L245" s="233"/>
      <c r="M245" s="233"/>
      <c r="N245" s="320"/>
      <c r="O245" s="70">
        <f t="shared" si="18"/>
        <v>7011069.4699999997</v>
      </c>
    </row>
    <row r="246" spans="1:15" ht="94.5" customHeight="1" x14ac:dyDescent="0.25">
      <c r="A246" s="270" t="s">
        <v>193</v>
      </c>
      <c r="B246" s="271" t="s">
        <v>595</v>
      </c>
      <c r="C246" s="272" t="s">
        <v>194</v>
      </c>
      <c r="D246" s="234"/>
      <c r="E246" s="234"/>
      <c r="F246" s="161" t="s">
        <v>832</v>
      </c>
      <c r="G246" s="230" t="s">
        <v>132</v>
      </c>
      <c r="H246" s="268">
        <v>120000</v>
      </c>
      <c r="I246" s="233"/>
      <c r="J246" s="233"/>
      <c r="K246" s="233"/>
      <c r="L246" s="233"/>
      <c r="M246" s="233"/>
      <c r="N246" s="320"/>
      <c r="O246" s="70">
        <f t="shared" si="18"/>
        <v>120000</v>
      </c>
    </row>
    <row r="247" spans="1:15" ht="94.5" customHeight="1" x14ac:dyDescent="0.25">
      <c r="A247" s="270" t="s">
        <v>193</v>
      </c>
      <c r="B247" s="271" t="s">
        <v>595</v>
      </c>
      <c r="C247" s="272" t="s">
        <v>194</v>
      </c>
      <c r="D247" s="234"/>
      <c r="E247" s="234"/>
      <c r="F247" s="161" t="s">
        <v>833</v>
      </c>
      <c r="G247" s="230" t="s">
        <v>132</v>
      </c>
      <c r="H247" s="268">
        <v>200000</v>
      </c>
      <c r="I247" s="233"/>
      <c r="J247" s="233"/>
      <c r="K247" s="233"/>
      <c r="L247" s="233"/>
      <c r="M247" s="233"/>
      <c r="N247" s="320"/>
      <c r="O247" s="70">
        <f t="shared" si="18"/>
        <v>200000</v>
      </c>
    </row>
    <row r="248" spans="1:15" ht="94.5" customHeight="1" x14ac:dyDescent="0.25">
      <c r="A248" s="270" t="s">
        <v>193</v>
      </c>
      <c r="B248" s="271" t="s">
        <v>595</v>
      </c>
      <c r="C248" s="272" t="s">
        <v>194</v>
      </c>
      <c r="D248" s="234"/>
      <c r="E248" s="234"/>
      <c r="F248" s="161" t="s">
        <v>834</v>
      </c>
      <c r="G248" s="230" t="s">
        <v>132</v>
      </c>
      <c r="H248" s="268">
        <v>200000</v>
      </c>
      <c r="I248" s="233"/>
      <c r="J248" s="233"/>
      <c r="K248" s="233"/>
      <c r="L248" s="233"/>
      <c r="M248" s="233"/>
      <c r="N248" s="320"/>
      <c r="O248" s="70">
        <f t="shared" si="18"/>
        <v>200000</v>
      </c>
    </row>
    <row r="249" spans="1:15" ht="94.5" customHeight="1" x14ac:dyDescent="0.25">
      <c r="A249" s="270" t="s">
        <v>193</v>
      </c>
      <c r="B249" s="271" t="s">
        <v>595</v>
      </c>
      <c r="C249" s="272" t="s">
        <v>194</v>
      </c>
      <c r="D249" s="234"/>
      <c r="E249" s="234"/>
      <c r="F249" s="161" t="s">
        <v>835</v>
      </c>
      <c r="G249" s="230" t="s">
        <v>462</v>
      </c>
      <c r="H249" s="268">
        <v>540000</v>
      </c>
      <c r="I249" s="233"/>
      <c r="J249" s="233"/>
      <c r="K249" s="233"/>
      <c r="L249" s="233"/>
      <c r="M249" s="233"/>
      <c r="N249" s="320"/>
      <c r="O249" s="70">
        <f t="shared" si="18"/>
        <v>540000</v>
      </c>
    </row>
    <row r="250" spans="1:15" ht="94.5" customHeight="1" x14ac:dyDescent="0.25">
      <c r="A250" s="270" t="s">
        <v>193</v>
      </c>
      <c r="B250" s="271" t="s">
        <v>595</v>
      </c>
      <c r="C250" s="272" t="s">
        <v>194</v>
      </c>
      <c r="D250" s="234"/>
      <c r="E250" s="234"/>
      <c r="F250" s="161" t="s">
        <v>836</v>
      </c>
      <c r="G250" s="230" t="s">
        <v>462</v>
      </c>
      <c r="H250" s="268">
        <v>1800000</v>
      </c>
      <c r="I250" s="233"/>
      <c r="J250" s="233"/>
      <c r="K250" s="233"/>
      <c r="L250" s="233"/>
      <c r="M250" s="233"/>
      <c r="N250" s="320"/>
      <c r="O250" s="70">
        <f t="shared" si="18"/>
        <v>1800000</v>
      </c>
    </row>
    <row r="251" spans="1:15" ht="94.5" customHeight="1" x14ac:dyDescent="0.25">
      <c r="A251" s="270" t="s">
        <v>193</v>
      </c>
      <c r="B251" s="271" t="s">
        <v>595</v>
      </c>
      <c r="C251" s="272" t="s">
        <v>194</v>
      </c>
      <c r="D251" s="234"/>
      <c r="E251" s="234"/>
      <c r="F251" s="161" t="s">
        <v>837</v>
      </c>
      <c r="G251" s="230" t="s">
        <v>403</v>
      </c>
      <c r="H251" s="268">
        <v>65000</v>
      </c>
      <c r="I251" s="233"/>
      <c r="J251" s="233"/>
      <c r="K251" s="233"/>
      <c r="L251" s="233"/>
      <c r="M251" s="233"/>
      <c r="N251" s="320"/>
      <c r="O251" s="70">
        <f t="shared" si="18"/>
        <v>65000</v>
      </c>
    </row>
    <row r="252" spans="1:15" ht="94.5" customHeight="1" x14ac:dyDescent="0.25">
      <c r="A252" s="270" t="s">
        <v>193</v>
      </c>
      <c r="B252" s="271" t="s">
        <v>595</v>
      </c>
      <c r="C252" s="272" t="s">
        <v>194</v>
      </c>
      <c r="D252" s="234"/>
      <c r="E252" s="234"/>
      <c r="F252" s="161" t="s">
        <v>838</v>
      </c>
      <c r="G252" s="230" t="s">
        <v>403</v>
      </c>
      <c r="H252" s="268">
        <v>84000</v>
      </c>
      <c r="I252" s="233"/>
      <c r="J252" s="233"/>
      <c r="K252" s="233"/>
      <c r="L252" s="233"/>
      <c r="M252" s="233"/>
      <c r="N252" s="320"/>
      <c r="O252" s="70">
        <f t="shared" si="18"/>
        <v>84000</v>
      </c>
    </row>
    <row r="253" spans="1:15" ht="94.5" customHeight="1" x14ac:dyDescent="0.25">
      <c r="A253" s="270" t="s">
        <v>193</v>
      </c>
      <c r="B253" s="271" t="s">
        <v>595</v>
      </c>
      <c r="C253" s="272" t="s">
        <v>194</v>
      </c>
      <c r="D253" s="234"/>
      <c r="E253" s="234"/>
      <c r="F253" s="161" t="s">
        <v>839</v>
      </c>
      <c r="G253" s="230" t="s">
        <v>840</v>
      </c>
      <c r="H253" s="268">
        <v>450000</v>
      </c>
      <c r="I253" s="233"/>
      <c r="J253" s="233"/>
      <c r="K253" s="233"/>
      <c r="L253" s="233"/>
      <c r="M253" s="233"/>
      <c r="N253" s="320"/>
      <c r="O253" s="70">
        <f t="shared" si="18"/>
        <v>450000</v>
      </c>
    </row>
    <row r="254" spans="1:15" ht="94.5" customHeight="1" x14ac:dyDescent="0.25">
      <c r="A254" s="270" t="s">
        <v>193</v>
      </c>
      <c r="B254" s="271" t="s">
        <v>595</v>
      </c>
      <c r="C254" s="272" t="s">
        <v>194</v>
      </c>
      <c r="D254" s="234"/>
      <c r="E254" s="234"/>
      <c r="F254" s="161" t="s">
        <v>841</v>
      </c>
      <c r="G254" s="230" t="s">
        <v>653</v>
      </c>
      <c r="H254" s="268">
        <v>243230</v>
      </c>
      <c r="I254" s="233"/>
      <c r="J254" s="233"/>
      <c r="K254" s="233"/>
      <c r="L254" s="233"/>
      <c r="M254" s="233"/>
      <c r="N254" s="320"/>
      <c r="O254" s="70">
        <f t="shared" si="18"/>
        <v>243230</v>
      </c>
    </row>
    <row r="255" spans="1:15" ht="94.5" customHeight="1" x14ac:dyDescent="0.25">
      <c r="A255" s="270" t="s">
        <v>193</v>
      </c>
      <c r="B255" s="271" t="s">
        <v>595</v>
      </c>
      <c r="C255" s="272" t="s">
        <v>194</v>
      </c>
      <c r="D255" s="234"/>
      <c r="E255" s="234"/>
      <c r="F255" s="161" t="s">
        <v>842</v>
      </c>
      <c r="G255" s="230" t="s">
        <v>653</v>
      </c>
      <c r="H255" s="268">
        <v>262607</v>
      </c>
      <c r="I255" s="233"/>
      <c r="J255" s="233"/>
      <c r="K255" s="233"/>
      <c r="L255" s="233"/>
      <c r="M255" s="233"/>
      <c r="N255" s="320"/>
      <c r="O255" s="70">
        <f t="shared" si="18"/>
        <v>262607</v>
      </c>
    </row>
    <row r="256" spans="1:15" ht="94.5" customHeight="1" x14ac:dyDescent="0.25">
      <c r="A256" s="270" t="s">
        <v>193</v>
      </c>
      <c r="B256" s="271" t="s">
        <v>595</v>
      </c>
      <c r="C256" s="272" t="s">
        <v>194</v>
      </c>
      <c r="D256" s="234"/>
      <c r="E256" s="234"/>
      <c r="F256" s="161" t="s">
        <v>843</v>
      </c>
      <c r="G256" s="230" t="s">
        <v>322</v>
      </c>
      <c r="H256" s="268">
        <v>215000</v>
      </c>
      <c r="I256" s="233"/>
      <c r="J256" s="233"/>
      <c r="K256" s="233"/>
      <c r="L256" s="233"/>
      <c r="M256" s="233"/>
      <c r="N256" s="320"/>
      <c r="O256" s="70">
        <f t="shared" si="18"/>
        <v>215000</v>
      </c>
    </row>
    <row r="257" spans="1:15" x14ac:dyDescent="0.25">
      <c r="A257" s="278"/>
      <c r="B257" s="279"/>
      <c r="C257" s="280"/>
      <c r="D257" s="273"/>
      <c r="E257" s="274"/>
      <c r="F257" s="281"/>
      <c r="G257" s="273"/>
      <c r="H257" s="277"/>
      <c r="I257" s="277"/>
      <c r="J257" s="277"/>
      <c r="K257" s="277"/>
      <c r="L257" s="277"/>
      <c r="M257" s="277"/>
      <c r="N257" s="277"/>
      <c r="O257" s="282"/>
    </row>
    <row r="258" spans="1:15" x14ac:dyDescent="0.25">
      <c r="A258" s="498" t="s">
        <v>181</v>
      </c>
      <c r="B258" s="498"/>
      <c r="C258" s="498"/>
      <c r="D258" s="499"/>
      <c r="E258" s="499"/>
      <c r="F258" s="498"/>
      <c r="G258" s="387"/>
      <c r="H258" s="388">
        <f t="shared" ref="H258:N258" si="19">SUM(H191:H257)</f>
        <v>126392023.40999998</v>
      </c>
      <c r="I258" s="388">
        <f t="shared" si="19"/>
        <v>0</v>
      </c>
      <c r="J258" s="388">
        <f t="shared" si="19"/>
        <v>0</v>
      </c>
      <c r="K258" s="388">
        <f t="shared" si="19"/>
        <v>0</v>
      </c>
      <c r="L258" s="388">
        <f t="shared" si="19"/>
        <v>0</v>
      </c>
      <c r="M258" s="388">
        <f t="shared" si="19"/>
        <v>850000</v>
      </c>
      <c r="N258" s="388">
        <f t="shared" si="19"/>
        <v>3910000</v>
      </c>
      <c r="O258" s="388">
        <f>SUM(O191:O257)</f>
        <v>131152023.40999998</v>
      </c>
    </row>
    <row r="259" spans="1:15" ht="18" x14ac:dyDescent="0.25">
      <c r="A259" s="31"/>
      <c r="B259" s="500" t="s">
        <v>90</v>
      </c>
      <c r="C259" s="500"/>
      <c r="D259" s="501"/>
      <c r="E259" s="501"/>
      <c r="F259" s="500"/>
      <c r="G259" s="31"/>
      <c r="H259" s="32">
        <f>+H27+H100+H188+U18158</f>
        <v>66307699.399999999</v>
      </c>
      <c r="I259" s="32">
        <f t="shared" ref="I259:O259" si="20">+I27+I100+I188+I258</f>
        <v>0</v>
      </c>
      <c r="J259" s="32">
        <f t="shared" si="20"/>
        <v>187610.83</v>
      </c>
      <c r="K259" s="32">
        <f t="shared" si="20"/>
        <v>0</v>
      </c>
      <c r="L259" s="32">
        <f t="shared" si="20"/>
        <v>0</v>
      </c>
      <c r="M259" s="32">
        <f t="shared" si="20"/>
        <v>2550000</v>
      </c>
      <c r="N259" s="32">
        <f t="shared" si="20"/>
        <v>8740000</v>
      </c>
      <c r="O259" s="32">
        <f t="shared" si="20"/>
        <v>205027333.63999999</v>
      </c>
    </row>
    <row r="264" spans="1:15" x14ac:dyDescent="0.25">
      <c r="B264" s="33"/>
      <c r="G264" s="33"/>
    </row>
    <row r="265" spans="1:15" ht="18.75" x14ac:dyDescent="0.3">
      <c r="B265" s="34"/>
      <c r="C265" s="34"/>
      <c r="D265" s="39"/>
      <c r="E265" s="39"/>
      <c r="F265" s="34"/>
      <c r="G265" s="35"/>
      <c r="H265" s="34"/>
      <c r="I265" s="34"/>
      <c r="J265" s="34"/>
      <c r="K265" s="34"/>
      <c r="L265" s="34"/>
      <c r="M265" s="34"/>
    </row>
    <row r="266" spans="1:15" ht="18.75" x14ac:dyDescent="0.3">
      <c r="B266" s="34"/>
      <c r="C266" s="34"/>
      <c r="D266" s="39"/>
      <c r="E266" s="39"/>
      <c r="F266" s="34"/>
      <c r="G266" s="34"/>
      <c r="H266" s="34"/>
      <c r="I266" s="34"/>
      <c r="J266" s="34"/>
      <c r="K266" s="34"/>
      <c r="L266" s="34"/>
      <c r="M266" s="34"/>
    </row>
    <row r="267" spans="1:15" ht="18.75" x14ac:dyDescent="0.3">
      <c r="B267" s="34"/>
      <c r="C267" s="34"/>
      <c r="D267" s="39"/>
      <c r="E267" s="39"/>
      <c r="F267" s="34"/>
      <c r="G267" s="34"/>
      <c r="H267" s="34"/>
      <c r="I267" s="34"/>
      <c r="J267" s="34"/>
      <c r="K267" s="34"/>
      <c r="L267" s="34"/>
      <c r="M267" s="34"/>
    </row>
    <row r="268" spans="1:15" ht="18.75" x14ac:dyDescent="0.3">
      <c r="B268" s="34"/>
      <c r="C268" s="34"/>
      <c r="D268" s="39"/>
      <c r="E268" s="39"/>
      <c r="F268" s="34"/>
      <c r="G268" s="34"/>
      <c r="H268" s="34"/>
      <c r="I268" s="34"/>
      <c r="J268" s="34"/>
      <c r="K268" s="34"/>
      <c r="L268" s="34"/>
      <c r="M268" s="34"/>
    </row>
    <row r="270" spans="1:15" ht="18.75" x14ac:dyDescent="0.3">
      <c r="B270" s="36"/>
    </row>
  </sheetData>
  <mergeCells count="13">
    <mergeCell ref="A188:F188"/>
    <mergeCell ref="B259:F259"/>
    <mergeCell ref="A258:F258"/>
    <mergeCell ref="A27:F27"/>
    <mergeCell ref="A100:F100"/>
    <mergeCell ref="A29:O29"/>
    <mergeCell ref="A102:O102"/>
    <mergeCell ref="A190:O190"/>
    <mergeCell ref="A1:O1"/>
    <mergeCell ref="A2:O2"/>
    <mergeCell ref="D3:O3"/>
    <mergeCell ref="D4:O4"/>
    <mergeCell ref="A6:O6"/>
  </mergeCells>
  <dataValidations disablePrompts="1" count="1">
    <dataValidation type="decimal" allowBlank="1" showInputMessage="1" showErrorMessage="1" errorTitle="Advertencia" error="colocar solo valores numéricos" sqref="H119 H125 H129 H213">
      <formula1>0</formula1>
      <formula2>1000000000</formula2>
    </dataValidation>
  </dataValidations>
  <pageMargins left="0.70866141732283472" right="0.51181102362204722" top="0.74803149606299213" bottom="0.74803149606299213" header="0.31496062992125984" footer="0.31496062992125984"/>
  <pageSetup paperSize="9" scale="5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19"/>
  <sheetViews>
    <sheetView tabSelected="1" zoomScale="70" zoomScaleNormal="70" workbookViewId="0">
      <pane ySplit="4" topLeftCell="A51" activePane="bottomLeft" state="frozen"/>
      <selection pane="bottomLeft" activeCell="D54" sqref="D54"/>
    </sheetView>
  </sheetViews>
  <sheetFormatPr baseColWidth="10" defaultRowHeight="15" x14ac:dyDescent="0.25"/>
  <cols>
    <col min="1" max="1" width="22.28515625" customWidth="1"/>
    <col min="2" max="2" width="8.28515625" customWidth="1"/>
    <col min="3" max="3" width="27.85546875" customWidth="1"/>
    <col min="4" max="4" width="15.42578125" customWidth="1"/>
    <col min="5" max="5" width="23.5703125" customWidth="1"/>
    <col min="6" max="6" width="22.140625" customWidth="1"/>
    <col min="7" max="7" width="33.42578125" customWidth="1"/>
    <col min="8" max="8" width="16.42578125" customWidth="1"/>
    <col min="9" max="9" width="13.28515625" customWidth="1"/>
    <col min="11" max="11" width="14.28515625" customWidth="1"/>
    <col min="12" max="12" width="11" customWidth="1"/>
    <col min="13" max="13" width="13.7109375" customWidth="1"/>
    <col min="14" max="15" width="16.140625" customWidth="1"/>
    <col min="16" max="16" width="21.42578125" customWidth="1"/>
    <col min="18" max="18" width="16.42578125" customWidth="1"/>
    <col min="20" max="20" width="13.7109375" customWidth="1"/>
    <col min="21" max="21" width="7.7109375" customWidth="1"/>
    <col min="22" max="22" width="9.5703125" customWidth="1"/>
    <col min="23" max="23" width="19.5703125" customWidth="1"/>
    <col min="24" max="24" width="14.7109375" customWidth="1"/>
    <col min="25" max="25" width="15.140625" customWidth="1"/>
    <col min="26" max="26" width="13.28515625" customWidth="1"/>
    <col min="27" max="27" width="14.140625" customWidth="1"/>
    <col min="28" max="28" width="14" customWidth="1"/>
    <col min="29" max="29" width="13" customWidth="1"/>
    <col min="30" max="30" width="15.85546875" customWidth="1"/>
    <col min="31" max="31" width="10.7109375" customWidth="1"/>
    <col min="32" max="32" width="14.28515625" customWidth="1"/>
    <col min="33" max="33" width="12.85546875" customWidth="1"/>
    <col min="34" max="34" width="13" customWidth="1"/>
    <col min="35" max="36" width="14" customWidth="1"/>
    <col min="37" max="37" width="13.5703125" customWidth="1"/>
    <col min="38" max="38" width="13" customWidth="1"/>
    <col min="39" max="39" width="12.85546875" customWidth="1"/>
    <col min="40" max="40" width="13.5703125" customWidth="1"/>
    <col min="41" max="41" width="13.85546875" customWidth="1"/>
    <col min="42" max="42" width="13.140625" customWidth="1"/>
    <col min="43" max="43" width="19.28515625" customWidth="1"/>
    <col min="45" max="45" width="13.7109375" bestFit="1" customWidth="1"/>
  </cols>
  <sheetData>
    <row r="1" spans="1:43" ht="31.5" x14ac:dyDescent="0.5">
      <c r="A1" s="513" t="s">
        <v>74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  <c r="R1" s="513"/>
      <c r="S1" s="513"/>
      <c r="T1" s="513"/>
      <c r="U1" s="513"/>
      <c r="V1" s="513"/>
      <c r="W1" s="513"/>
      <c r="X1" s="513"/>
      <c r="Y1" s="513"/>
      <c r="Z1" s="513"/>
      <c r="AA1" s="513"/>
      <c r="AB1" s="513"/>
      <c r="AC1" s="513"/>
      <c r="AD1" s="513"/>
      <c r="AE1" s="513"/>
      <c r="AF1" s="513"/>
      <c r="AG1" s="513"/>
      <c r="AH1" s="513"/>
      <c r="AI1" s="513"/>
      <c r="AJ1" s="513"/>
      <c r="AK1" s="513"/>
      <c r="AL1" s="513"/>
      <c r="AM1" s="513"/>
      <c r="AN1" s="513"/>
      <c r="AO1" s="513"/>
      <c r="AP1" s="513"/>
      <c r="AQ1" s="513"/>
    </row>
    <row r="2" spans="1:43" ht="32.25" thickBot="1" x14ac:dyDescent="0.55000000000000004">
      <c r="A2" s="513" t="s">
        <v>857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513"/>
      <c r="Z2" s="513"/>
      <c r="AA2" s="513"/>
      <c r="AB2" s="513"/>
      <c r="AC2" s="513"/>
      <c r="AD2" s="513"/>
      <c r="AE2" s="513"/>
      <c r="AF2" s="513"/>
      <c r="AG2" s="513"/>
      <c r="AH2" s="513"/>
      <c r="AI2" s="513"/>
      <c r="AJ2" s="513"/>
      <c r="AK2" s="513"/>
      <c r="AL2" s="513"/>
      <c r="AM2" s="513"/>
      <c r="AN2" s="513"/>
      <c r="AO2" s="513"/>
      <c r="AP2" s="513"/>
      <c r="AQ2" s="513"/>
    </row>
    <row r="3" spans="1:43" s="1" customFormat="1" ht="98.25" customHeight="1" thickBot="1" x14ac:dyDescent="0.3">
      <c r="A3" s="2"/>
      <c r="B3" s="517" t="s">
        <v>0</v>
      </c>
      <c r="C3" s="517"/>
      <c r="D3" s="517"/>
      <c r="E3" s="3" t="s">
        <v>1</v>
      </c>
      <c r="F3" s="520" t="s">
        <v>2</v>
      </c>
      <c r="G3" s="520"/>
      <c r="H3" s="4" t="s">
        <v>3</v>
      </c>
      <c r="I3" s="517" t="s">
        <v>4</v>
      </c>
      <c r="J3" s="517"/>
      <c r="K3" s="5" t="s">
        <v>5</v>
      </c>
      <c r="L3" s="5" t="s">
        <v>6</v>
      </c>
      <c r="M3" s="517" t="s">
        <v>7</v>
      </c>
      <c r="N3" s="517"/>
      <c r="O3" s="6" t="s">
        <v>8</v>
      </c>
      <c r="P3" s="517" t="s">
        <v>9</v>
      </c>
      <c r="Q3" s="517"/>
      <c r="R3" s="517"/>
      <c r="S3" s="517"/>
      <c r="T3" s="517"/>
      <c r="U3" s="517"/>
      <c r="V3" s="517"/>
      <c r="W3" s="6" t="s">
        <v>10</v>
      </c>
      <c r="X3" s="517" t="s">
        <v>11</v>
      </c>
      <c r="Y3" s="517"/>
      <c r="Z3" s="517"/>
      <c r="AA3" s="517" t="s">
        <v>12</v>
      </c>
      <c r="AB3" s="517"/>
      <c r="AC3" s="3" t="s">
        <v>13</v>
      </c>
      <c r="AD3" s="3" t="s">
        <v>14</v>
      </c>
      <c r="AE3" s="518" t="s">
        <v>94</v>
      </c>
      <c r="AF3" s="518"/>
      <c r="AG3" s="518"/>
      <c r="AH3" s="518"/>
      <c r="AI3" s="518"/>
      <c r="AJ3" s="518"/>
      <c r="AK3" s="518"/>
      <c r="AL3" s="518"/>
      <c r="AM3" s="518"/>
      <c r="AN3" s="518"/>
      <c r="AO3" s="518"/>
      <c r="AP3" s="518"/>
      <c r="AQ3" s="519"/>
    </row>
    <row r="4" spans="1:43" s="1" customFormat="1" ht="110.25" customHeight="1" x14ac:dyDescent="0.25">
      <c r="A4" s="9" t="s">
        <v>16</v>
      </c>
      <c r="B4" s="10" t="s">
        <v>17</v>
      </c>
      <c r="C4" s="10" t="s">
        <v>18</v>
      </c>
      <c r="D4" s="11" t="s">
        <v>19</v>
      </c>
      <c r="E4" s="10" t="s">
        <v>20</v>
      </c>
      <c r="F4" s="10" t="s">
        <v>21</v>
      </c>
      <c r="G4" s="10" t="s">
        <v>22</v>
      </c>
      <c r="H4" s="10" t="s">
        <v>73</v>
      </c>
      <c r="I4" s="10" t="s">
        <v>23</v>
      </c>
      <c r="J4" s="10" t="s">
        <v>24</v>
      </c>
      <c r="K4" s="12"/>
      <c r="L4" s="13"/>
      <c r="M4" s="10" t="s">
        <v>25</v>
      </c>
      <c r="N4" s="10" t="s">
        <v>26</v>
      </c>
      <c r="O4" s="14" t="s">
        <v>27</v>
      </c>
      <c r="P4" s="15" t="s">
        <v>28</v>
      </c>
      <c r="Q4" s="10" t="s">
        <v>29</v>
      </c>
      <c r="R4" s="10" t="s">
        <v>30</v>
      </c>
      <c r="S4" s="10" t="s">
        <v>31</v>
      </c>
      <c r="T4" s="10" t="s">
        <v>32</v>
      </c>
      <c r="U4" s="10" t="s">
        <v>33</v>
      </c>
      <c r="V4" s="10" t="s">
        <v>34</v>
      </c>
      <c r="W4" s="14" t="s">
        <v>35</v>
      </c>
      <c r="X4" s="18" t="s">
        <v>36</v>
      </c>
      <c r="Y4" s="18" t="s">
        <v>37</v>
      </c>
      <c r="Z4" s="18" t="s">
        <v>38</v>
      </c>
      <c r="AA4" s="11" t="s">
        <v>39</v>
      </c>
      <c r="AB4" s="11" t="s">
        <v>40</v>
      </c>
      <c r="AC4" s="16" t="s">
        <v>41</v>
      </c>
      <c r="AD4" s="10" t="s">
        <v>15</v>
      </c>
      <c r="AE4" s="18" t="s">
        <v>42</v>
      </c>
      <c r="AF4" s="18" t="s">
        <v>43</v>
      </c>
      <c r="AG4" s="18" t="s">
        <v>44</v>
      </c>
      <c r="AH4" s="18" t="s">
        <v>45</v>
      </c>
      <c r="AI4" s="18" t="s">
        <v>46</v>
      </c>
      <c r="AJ4" s="18" t="s">
        <v>47</v>
      </c>
      <c r="AK4" s="18" t="s">
        <v>48</v>
      </c>
      <c r="AL4" s="18" t="s">
        <v>49</v>
      </c>
      <c r="AM4" s="18" t="s">
        <v>50</v>
      </c>
      <c r="AN4" s="18" t="s">
        <v>51</v>
      </c>
      <c r="AO4" s="18" t="s">
        <v>52</v>
      </c>
      <c r="AP4" s="18" t="s">
        <v>53</v>
      </c>
      <c r="AQ4" s="17" t="s">
        <v>54</v>
      </c>
    </row>
    <row r="5" spans="1:43" s="128" customFormat="1" ht="118.5" customHeight="1" x14ac:dyDescent="0.25">
      <c r="A5" s="55" t="s">
        <v>128</v>
      </c>
      <c r="B5" s="51">
        <v>1</v>
      </c>
      <c r="C5" s="55" t="s">
        <v>377</v>
      </c>
      <c r="D5" s="50" t="s">
        <v>111</v>
      </c>
      <c r="E5" s="55" t="s">
        <v>116</v>
      </c>
      <c r="F5" s="55" t="s">
        <v>115</v>
      </c>
      <c r="G5" s="55" t="s">
        <v>114</v>
      </c>
      <c r="H5" s="58" t="s">
        <v>117</v>
      </c>
      <c r="I5" s="52" t="s">
        <v>112</v>
      </c>
      <c r="J5" s="50"/>
      <c r="K5" s="57">
        <v>214000</v>
      </c>
      <c r="L5" s="52" t="s">
        <v>107</v>
      </c>
      <c r="M5" s="50"/>
      <c r="N5" s="53">
        <v>41571.620000000003</v>
      </c>
      <c r="O5" s="53">
        <v>41571.620000000003</v>
      </c>
      <c r="P5" s="54">
        <f>O5</f>
        <v>41571.620000000003</v>
      </c>
      <c r="Q5" s="50"/>
      <c r="R5" s="50"/>
      <c r="S5" s="50"/>
      <c r="T5" s="50"/>
      <c r="U5" s="50"/>
      <c r="V5" s="50"/>
      <c r="W5" s="53">
        <f>SUM(P5:V5)</f>
        <v>41571.620000000003</v>
      </c>
      <c r="X5" s="55" t="s">
        <v>108</v>
      </c>
      <c r="Y5" s="50" t="s">
        <v>113</v>
      </c>
      <c r="Z5" s="55" t="s">
        <v>109</v>
      </c>
      <c r="AA5" s="56">
        <v>43952</v>
      </c>
      <c r="AB5" s="56">
        <v>44074</v>
      </c>
      <c r="AC5" s="52" t="s">
        <v>110</v>
      </c>
      <c r="AD5" s="50"/>
      <c r="AE5" s="50"/>
      <c r="AF5" s="50"/>
      <c r="AG5" s="50"/>
      <c r="AH5" s="50"/>
      <c r="AI5" s="53">
        <v>41571.620000000003</v>
      </c>
      <c r="AJ5" s="50"/>
      <c r="AK5" s="50"/>
      <c r="AL5" s="50"/>
      <c r="AM5" s="50"/>
      <c r="AN5" s="50"/>
      <c r="AO5" s="50"/>
      <c r="AP5" s="50"/>
      <c r="AQ5" s="53">
        <f>SUM(AE5:AP5)</f>
        <v>41571.620000000003</v>
      </c>
    </row>
    <row r="6" spans="1:43" s="48" customFormat="1" ht="14.25" customHeight="1" x14ac:dyDescent="0.25">
      <c r="A6" s="59"/>
      <c r="B6" s="60"/>
      <c r="C6" s="61"/>
      <c r="D6" s="59"/>
      <c r="E6" s="61"/>
      <c r="F6" s="61"/>
      <c r="G6" s="61"/>
      <c r="H6" s="62"/>
      <c r="I6" s="63"/>
      <c r="J6" s="59"/>
      <c r="K6" s="64"/>
      <c r="L6" s="63"/>
      <c r="M6" s="59"/>
      <c r="N6" s="65"/>
      <c r="O6" s="65"/>
      <c r="P6" s="117">
        <f>SUM(P5)</f>
        <v>41571.620000000003</v>
      </c>
      <c r="Q6" s="59"/>
      <c r="R6" s="59"/>
      <c r="S6" s="59"/>
      <c r="T6" s="59"/>
      <c r="U6" s="59"/>
      <c r="V6" s="59"/>
      <c r="W6" s="117">
        <f>SUM(W5)</f>
        <v>41571.620000000003</v>
      </c>
      <c r="X6" s="61"/>
      <c r="Y6" s="59"/>
      <c r="Z6" s="61"/>
      <c r="AA6" s="66"/>
      <c r="AB6" s="66"/>
      <c r="AC6" s="63"/>
      <c r="AD6" s="59"/>
      <c r="AE6" s="59"/>
      <c r="AF6" s="59"/>
      <c r="AG6" s="59"/>
      <c r="AH6" s="59"/>
      <c r="AI6" s="65"/>
      <c r="AJ6" s="59"/>
      <c r="AK6" s="59"/>
      <c r="AL6" s="59"/>
      <c r="AM6" s="59"/>
      <c r="AN6" s="59"/>
      <c r="AO6" s="59"/>
      <c r="AP6" s="59"/>
      <c r="AQ6" s="117">
        <f>SUM(AQ5)</f>
        <v>41571.620000000003</v>
      </c>
    </row>
    <row r="7" spans="1:43" s="128" customFormat="1" ht="131.25" customHeight="1" x14ac:dyDescent="0.25">
      <c r="A7" s="106" t="s">
        <v>520</v>
      </c>
      <c r="B7" s="110">
        <v>1</v>
      </c>
      <c r="C7" s="106" t="s">
        <v>136</v>
      </c>
      <c r="D7" s="105" t="s">
        <v>132</v>
      </c>
      <c r="E7" s="106" t="s">
        <v>137</v>
      </c>
      <c r="F7" s="106" t="s">
        <v>203</v>
      </c>
      <c r="G7" s="106" t="s">
        <v>204</v>
      </c>
      <c r="H7" s="106" t="s">
        <v>141</v>
      </c>
      <c r="I7" s="52" t="s">
        <v>112</v>
      </c>
      <c r="J7" s="52" t="s">
        <v>112</v>
      </c>
      <c r="K7" s="57">
        <v>150000</v>
      </c>
      <c r="L7" s="107" t="s">
        <v>110</v>
      </c>
      <c r="M7" s="105"/>
      <c r="N7" s="53">
        <v>11531.09</v>
      </c>
      <c r="O7" s="53">
        <f>M7+N7</f>
        <v>11531.09</v>
      </c>
      <c r="P7" s="115">
        <f>+O7</f>
        <v>11531.09</v>
      </c>
      <c r="Q7" s="105"/>
      <c r="R7" s="105"/>
      <c r="S7" s="105"/>
      <c r="T7" s="105"/>
      <c r="U7" s="105"/>
      <c r="V7" s="105"/>
      <c r="W7" s="53">
        <f>SUM(P7:V7)</f>
        <v>11531.09</v>
      </c>
      <c r="X7" s="106" t="s">
        <v>138</v>
      </c>
      <c r="Y7" s="106" t="s">
        <v>135</v>
      </c>
      <c r="Z7" s="105"/>
      <c r="AA7" s="111">
        <v>44075</v>
      </c>
      <c r="AB7" s="111">
        <v>44114</v>
      </c>
      <c r="AC7" s="109" t="s">
        <v>139</v>
      </c>
      <c r="AD7" s="106" t="s">
        <v>140</v>
      </c>
      <c r="AE7" s="105"/>
      <c r="AF7" s="105"/>
      <c r="AG7" s="105"/>
      <c r="AH7" s="105"/>
      <c r="AI7" s="105"/>
      <c r="AJ7" s="105"/>
      <c r="AK7" s="105"/>
      <c r="AL7" s="105"/>
      <c r="AM7" s="53">
        <f>+P7/2</f>
        <v>5765.5450000000001</v>
      </c>
      <c r="AN7" s="53">
        <v>5765.5450000000001</v>
      </c>
      <c r="AO7" s="105"/>
      <c r="AP7" s="105"/>
      <c r="AQ7" s="53">
        <f>SUM(AE7:AP7)</f>
        <v>11531.09</v>
      </c>
    </row>
    <row r="8" spans="1:43" s="128" customFormat="1" ht="93" customHeight="1" x14ac:dyDescent="0.25">
      <c r="A8" s="106" t="s">
        <v>520</v>
      </c>
      <c r="B8" s="110">
        <v>2</v>
      </c>
      <c r="C8" s="106" t="s">
        <v>153</v>
      </c>
      <c r="D8" s="105" t="s">
        <v>132</v>
      </c>
      <c r="E8" s="113">
        <v>0.15</v>
      </c>
      <c r="F8" s="106" t="s">
        <v>147</v>
      </c>
      <c r="G8" s="106" t="s">
        <v>148</v>
      </c>
      <c r="H8" s="106" t="s">
        <v>149</v>
      </c>
      <c r="I8" s="52" t="s">
        <v>112</v>
      </c>
      <c r="J8" s="105"/>
      <c r="K8" s="126">
        <v>170</v>
      </c>
      <c r="L8" s="109" t="s">
        <v>107</v>
      </c>
      <c r="M8" s="105"/>
      <c r="N8" s="116">
        <v>16825.43</v>
      </c>
      <c r="O8" s="116">
        <v>16825.43</v>
      </c>
      <c r="P8" s="115">
        <f t="shared" ref="P8:P9" si="0">+O8</f>
        <v>16825.43</v>
      </c>
      <c r="Q8" s="105"/>
      <c r="R8" s="105"/>
      <c r="S8" s="105"/>
      <c r="T8" s="105"/>
      <c r="U8" s="105"/>
      <c r="V8" s="105"/>
      <c r="W8" s="53">
        <f>SUM(P8:V8)</f>
        <v>16825.43</v>
      </c>
      <c r="X8" s="106" t="s">
        <v>138</v>
      </c>
      <c r="Y8" s="105" t="s">
        <v>151</v>
      </c>
      <c r="Z8" s="106" t="s">
        <v>152</v>
      </c>
      <c r="AA8" s="114">
        <v>43891</v>
      </c>
      <c r="AB8" s="114">
        <v>43922</v>
      </c>
      <c r="AC8" s="109" t="s">
        <v>139</v>
      </c>
      <c r="AD8" s="106" t="s">
        <v>197</v>
      </c>
      <c r="AE8" s="105"/>
      <c r="AF8" s="105"/>
      <c r="AG8" s="105"/>
      <c r="AH8" s="108">
        <f>+W8</f>
        <v>16825.43</v>
      </c>
      <c r="AI8" s="105"/>
      <c r="AJ8" s="105"/>
      <c r="AK8" s="105"/>
      <c r="AL8" s="105"/>
      <c r="AM8" s="108"/>
      <c r="AN8" s="108"/>
      <c r="AO8" s="105"/>
      <c r="AP8" s="105"/>
      <c r="AQ8" s="53">
        <f>SUM(AE8:AP8)</f>
        <v>16825.43</v>
      </c>
    </row>
    <row r="9" spans="1:43" s="128" customFormat="1" ht="96.75" customHeight="1" x14ac:dyDescent="0.2">
      <c r="A9" s="106" t="s">
        <v>520</v>
      </c>
      <c r="B9" s="110">
        <v>3</v>
      </c>
      <c r="C9" s="127" t="s">
        <v>196</v>
      </c>
      <c r="D9" s="105" t="s">
        <v>132</v>
      </c>
      <c r="E9" s="113">
        <v>0.15</v>
      </c>
      <c r="F9" s="106" t="s">
        <v>199</v>
      </c>
      <c r="G9" s="106" t="s">
        <v>200</v>
      </c>
      <c r="H9" s="106" t="s">
        <v>198</v>
      </c>
      <c r="I9" s="52" t="s">
        <v>112</v>
      </c>
      <c r="J9" s="129"/>
      <c r="K9" s="130">
        <v>1500</v>
      </c>
      <c r="L9" s="109" t="s">
        <v>107</v>
      </c>
      <c r="M9" s="129"/>
      <c r="N9" s="131">
        <v>50000</v>
      </c>
      <c r="O9" s="131">
        <v>50000</v>
      </c>
      <c r="P9" s="115">
        <f t="shared" si="0"/>
        <v>50000</v>
      </c>
      <c r="Q9" s="129"/>
      <c r="R9" s="129"/>
      <c r="S9" s="129"/>
      <c r="T9" s="129"/>
      <c r="U9" s="129"/>
      <c r="V9" s="129"/>
      <c r="W9" s="53">
        <f>SUM(P9:V9)</f>
        <v>50000</v>
      </c>
      <c r="X9" s="106" t="s">
        <v>150</v>
      </c>
      <c r="Y9" s="105" t="s">
        <v>151</v>
      </c>
      <c r="Z9" s="106" t="s">
        <v>152</v>
      </c>
      <c r="AA9" s="114">
        <v>43891</v>
      </c>
      <c r="AB9" s="114" t="s">
        <v>201</v>
      </c>
      <c r="AC9" s="109" t="s">
        <v>139</v>
      </c>
      <c r="AD9" s="106" t="s">
        <v>202</v>
      </c>
      <c r="AE9" s="129"/>
      <c r="AF9" s="129"/>
      <c r="AG9" s="108">
        <v>7000</v>
      </c>
      <c r="AH9" s="108">
        <v>7000</v>
      </c>
      <c r="AI9" s="108">
        <v>7000</v>
      </c>
      <c r="AJ9" s="108">
        <v>7000</v>
      </c>
      <c r="AK9" s="108">
        <v>7000</v>
      </c>
      <c r="AL9" s="108">
        <v>7000</v>
      </c>
      <c r="AM9" s="108">
        <v>8000</v>
      </c>
      <c r="AN9" s="129"/>
      <c r="AO9" s="129"/>
      <c r="AP9" s="129"/>
      <c r="AQ9" s="53">
        <f>SUM(AE9:AP9)</f>
        <v>50000</v>
      </c>
    </row>
    <row r="10" spans="1:43" s="128" customFormat="1" ht="114" customHeight="1" x14ac:dyDescent="0.2">
      <c r="A10" s="106" t="s">
        <v>520</v>
      </c>
      <c r="B10" s="194">
        <v>4</v>
      </c>
      <c r="C10" s="106" t="s">
        <v>342</v>
      </c>
      <c r="D10" s="105" t="s">
        <v>132</v>
      </c>
      <c r="E10" s="106" t="s">
        <v>348</v>
      </c>
      <c r="F10" s="106" t="s">
        <v>356</v>
      </c>
      <c r="G10" s="106" t="s">
        <v>349</v>
      </c>
      <c r="H10" s="106" t="s">
        <v>357</v>
      </c>
      <c r="I10" s="52" t="s">
        <v>112</v>
      </c>
      <c r="J10" s="197"/>
      <c r="K10" s="198">
        <v>2000</v>
      </c>
      <c r="L10" s="196"/>
      <c r="M10" s="197"/>
      <c r="N10" s="199"/>
      <c r="O10" s="199"/>
      <c r="P10" s="200"/>
      <c r="Q10" s="197"/>
      <c r="R10" s="197"/>
      <c r="S10" s="197"/>
      <c r="T10" s="197"/>
      <c r="U10" s="197"/>
      <c r="V10" s="197"/>
      <c r="W10" s="201"/>
      <c r="X10" s="106" t="s">
        <v>150</v>
      </c>
      <c r="Y10" s="195" t="s">
        <v>363</v>
      </c>
      <c r="Z10" s="193" t="s">
        <v>364</v>
      </c>
      <c r="AA10" s="114">
        <v>43891</v>
      </c>
      <c r="AB10" s="114">
        <v>43921</v>
      </c>
      <c r="AC10" s="109" t="s">
        <v>139</v>
      </c>
      <c r="AD10" s="193" t="s">
        <v>365</v>
      </c>
      <c r="AE10" s="197"/>
      <c r="AF10" s="197"/>
      <c r="AG10" s="201"/>
      <c r="AH10" s="201"/>
      <c r="AI10" s="201"/>
      <c r="AJ10" s="201"/>
      <c r="AK10" s="201"/>
      <c r="AL10" s="201"/>
      <c r="AM10" s="201"/>
      <c r="AN10" s="197"/>
      <c r="AO10" s="197"/>
      <c r="AP10" s="197"/>
      <c r="AQ10" s="201"/>
    </row>
    <row r="11" spans="1:43" s="128" customFormat="1" ht="96.75" customHeight="1" x14ac:dyDescent="0.2">
      <c r="A11" s="106" t="s">
        <v>520</v>
      </c>
      <c r="B11" s="194">
        <v>5</v>
      </c>
      <c r="C11" s="106" t="s">
        <v>343</v>
      </c>
      <c r="D11" s="105" t="s">
        <v>132</v>
      </c>
      <c r="E11" s="106" t="s">
        <v>348</v>
      </c>
      <c r="F11" s="106" t="s">
        <v>356</v>
      </c>
      <c r="G11" s="106" t="s">
        <v>350</v>
      </c>
      <c r="H11" s="106" t="s">
        <v>358</v>
      </c>
      <c r="I11" s="52" t="s">
        <v>112</v>
      </c>
      <c r="J11" s="197"/>
      <c r="K11" s="198">
        <v>1000</v>
      </c>
      <c r="L11" s="196"/>
      <c r="M11" s="197"/>
      <c r="N11" s="199"/>
      <c r="O11" s="199"/>
      <c r="P11" s="200"/>
      <c r="Q11" s="197"/>
      <c r="R11" s="197"/>
      <c r="S11" s="197"/>
      <c r="T11" s="197"/>
      <c r="U11" s="197"/>
      <c r="V11" s="197"/>
      <c r="W11" s="201"/>
      <c r="X11" s="106" t="s">
        <v>150</v>
      </c>
      <c r="Y11" s="195" t="s">
        <v>363</v>
      </c>
      <c r="Z11" s="193" t="s">
        <v>364</v>
      </c>
      <c r="AA11" s="202">
        <v>43983</v>
      </c>
      <c r="AB11" s="202">
        <v>44012</v>
      </c>
      <c r="AC11" s="109" t="s">
        <v>139</v>
      </c>
      <c r="AD11" s="193" t="s">
        <v>365</v>
      </c>
      <c r="AE11" s="197"/>
      <c r="AF11" s="197"/>
      <c r="AG11" s="201"/>
      <c r="AH11" s="201"/>
      <c r="AI11" s="201"/>
      <c r="AJ11" s="201"/>
      <c r="AK11" s="201"/>
      <c r="AL11" s="201"/>
      <c r="AM11" s="201"/>
      <c r="AN11" s="197"/>
      <c r="AO11" s="197"/>
      <c r="AP11" s="197"/>
      <c r="AQ11" s="201"/>
    </row>
    <row r="12" spans="1:43" s="128" customFormat="1" ht="96.75" customHeight="1" x14ac:dyDescent="0.2">
      <c r="A12" s="106" t="s">
        <v>520</v>
      </c>
      <c r="B12" s="194">
        <v>6</v>
      </c>
      <c r="C12" s="106" t="s">
        <v>344</v>
      </c>
      <c r="D12" s="105" t="s">
        <v>132</v>
      </c>
      <c r="E12" s="106" t="s">
        <v>348</v>
      </c>
      <c r="F12" s="106" t="s">
        <v>356</v>
      </c>
      <c r="G12" s="106" t="s">
        <v>351</v>
      </c>
      <c r="H12" s="106" t="s">
        <v>359</v>
      </c>
      <c r="I12" s="52" t="s">
        <v>112</v>
      </c>
      <c r="J12" s="197"/>
      <c r="K12" s="198">
        <v>500</v>
      </c>
      <c r="L12" s="196"/>
      <c r="M12" s="197"/>
      <c r="N12" s="199"/>
      <c r="O12" s="199"/>
      <c r="P12" s="200"/>
      <c r="Q12" s="197"/>
      <c r="R12" s="197"/>
      <c r="S12" s="197"/>
      <c r="T12" s="197"/>
      <c r="U12" s="197"/>
      <c r="V12" s="197"/>
      <c r="W12" s="201"/>
      <c r="X12" s="106" t="s">
        <v>150</v>
      </c>
      <c r="Y12" s="195" t="s">
        <v>363</v>
      </c>
      <c r="Z12" s="193" t="s">
        <v>364</v>
      </c>
      <c r="AA12" s="202">
        <v>44044</v>
      </c>
      <c r="AB12" s="202">
        <v>44104</v>
      </c>
      <c r="AC12" s="109" t="s">
        <v>139</v>
      </c>
      <c r="AD12" s="193" t="s">
        <v>365</v>
      </c>
      <c r="AE12" s="197"/>
      <c r="AF12" s="197"/>
      <c r="AG12" s="201"/>
      <c r="AH12" s="201"/>
      <c r="AI12" s="201"/>
      <c r="AJ12" s="201"/>
      <c r="AK12" s="201"/>
      <c r="AL12" s="201"/>
      <c r="AM12" s="201"/>
      <c r="AN12" s="197"/>
      <c r="AO12" s="197"/>
      <c r="AP12" s="197"/>
      <c r="AQ12" s="201"/>
    </row>
    <row r="13" spans="1:43" s="128" customFormat="1" ht="104.25" customHeight="1" x14ac:dyDescent="0.2">
      <c r="A13" s="106" t="s">
        <v>520</v>
      </c>
      <c r="B13" s="194">
        <v>7</v>
      </c>
      <c r="C13" s="106" t="s">
        <v>345</v>
      </c>
      <c r="D13" s="195" t="s">
        <v>133</v>
      </c>
      <c r="E13" s="106" t="s">
        <v>348</v>
      </c>
      <c r="F13" s="106" t="s">
        <v>356</v>
      </c>
      <c r="G13" s="106" t="s">
        <v>352</v>
      </c>
      <c r="H13" s="106" t="s">
        <v>359</v>
      </c>
      <c r="I13" s="52"/>
      <c r="J13" s="52" t="s">
        <v>112</v>
      </c>
      <c r="K13" s="198">
        <v>500</v>
      </c>
      <c r="L13" s="196"/>
      <c r="M13" s="197"/>
      <c r="N13" s="199"/>
      <c r="O13" s="199"/>
      <c r="P13" s="200"/>
      <c r="Q13" s="197"/>
      <c r="R13" s="197"/>
      <c r="S13" s="197"/>
      <c r="T13" s="197"/>
      <c r="U13" s="197"/>
      <c r="V13" s="197"/>
      <c r="W13" s="201"/>
      <c r="X13" s="106" t="s">
        <v>150</v>
      </c>
      <c r="Y13" s="195" t="s">
        <v>363</v>
      </c>
      <c r="Z13" s="193" t="s">
        <v>364</v>
      </c>
      <c r="AA13" s="202">
        <v>44136</v>
      </c>
      <c r="AB13" s="202">
        <v>44165</v>
      </c>
      <c r="AC13" s="109" t="s">
        <v>139</v>
      </c>
      <c r="AD13" s="193" t="s">
        <v>365</v>
      </c>
      <c r="AE13" s="197"/>
      <c r="AF13" s="197"/>
      <c r="AG13" s="201"/>
      <c r="AH13" s="201"/>
      <c r="AI13" s="201"/>
      <c r="AJ13" s="201"/>
      <c r="AK13" s="201"/>
      <c r="AL13" s="201"/>
      <c r="AM13" s="201"/>
      <c r="AN13" s="197"/>
      <c r="AO13" s="197"/>
      <c r="AP13" s="197"/>
      <c r="AQ13" s="201"/>
    </row>
    <row r="14" spans="1:43" s="128" customFormat="1" ht="104.25" customHeight="1" x14ac:dyDescent="0.2">
      <c r="A14" s="106" t="s">
        <v>520</v>
      </c>
      <c r="B14" s="194">
        <v>8</v>
      </c>
      <c r="C14" s="106" t="s">
        <v>346</v>
      </c>
      <c r="D14" s="195" t="s">
        <v>132</v>
      </c>
      <c r="E14" s="106" t="s">
        <v>348</v>
      </c>
      <c r="F14" s="106" t="s">
        <v>356</v>
      </c>
      <c r="G14" s="106" t="s">
        <v>353</v>
      </c>
      <c r="H14" s="106" t="s">
        <v>360</v>
      </c>
      <c r="I14" s="52" t="s">
        <v>112</v>
      </c>
      <c r="J14" s="197"/>
      <c r="K14" s="198">
        <v>2500</v>
      </c>
      <c r="L14" s="196"/>
      <c r="M14" s="197"/>
      <c r="N14" s="199"/>
      <c r="O14" s="199"/>
      <c r="P14" s="200"/>
      <c r="Q14" s="197"/>
      <c r="R14" s="197"/>
      <c r="S14" s="197"/>
      <c r="T14" s="197"/>
      <c r="U14" s="197"/>
      <c r="V14" s="197"/>
      <c r="W14" s="201"/>
      <c r="X14" s="106" t="s">
        <v>150</v>
      </c>
      <c r="Y14" s="195" t="s">
        <v>363</v>
      </c>
      <c r="Z14" s="193" t="s">
        <v>364</v>
      </c>
      <c r="AA14" s="202">
        <v>44105</v>
      </c>
      <c r="AB14" s="202">
        <v>44165</v>
      </c>
      <c r="AC14" s="109" t="s">
        <v>139</v>
      </c>
      <c r="AD14" s="193" t="s">
        <v>365</v>
      </c>
      <c r="AE14" s="197"/>
      <c r="AF14" s="197"/>
      <c r="AG14" s="201"/>
      <c r="AH14" s="201"/>
      <c r="AI14" s="201"/>
      <c r="AJ14" s="201"/>
      <c r="AK14" s="201"/>
      <c r="AL14" s="201"/>
      <c r="AM14" s="201"/>
      <c r="AN14" s="197"/>
      <c r="AO14" s="197"/>
      <c r="AP14" s="197"/>
      <c r="AQ14" s="201"/>
    </row>
    <row r="15" spans="1:43" s="128" customFormat="1" ht="101.25" customHeight="1" x14ac:dyDescent="0.2">
      <c r="A15" s="106" t="s">
        <v>520</v>
      </c>
      <c r="B15" s="194">
        <v>9</v>
      </c>
      <c r="C15" s="106" t="s">
        <v>341</v>
      </c>
      <c r="D15" s="195" t="s">
        <v>132</v>
      </c>
      <c r="E15" s="106" t="s">
        <v>348</v>
      </c>
      <c r="F15" s="106" t="s">
        <v>356</v>
      </c>
      <c r="G15" s="106" t="s">
        <v>354</v>
      </c>
      <c r="H15" s="106" t="s">
        <v>361</v>
      </c>
      <c r="I15" s="52" t="s">
        <v>112</v>
      </c>
      <c r="J15" s="197"/>
      <c r="K15" s="198">
        <v>800</v>
      </c>
      <c r="L15" s="196"/>
      <c r="M15" s="197"/>
      <c r="N15" s="199"/>
      <c r="O15" s="199"/>
      <c r="P15" s="200"/>
      <c r="Q15" s="197"/>
      <c r="R15" s="197"/>
      <c r="S15" s="197"/>
      <c r="T15" s="197"/>
      <c r="U15" s="197"/>
      <c r="V15" s="197"/>
      <c r="W15" s="201"/>
      <c r="X15" s="106" t="s">
        <v>150</v>
      </c>
      <c r="Y15" s="195" t="s">
        <v>363</v>
      </c>
      <c r="Z15" s="193" t="s">
        <v>364</v>
      </c>
      <c r="AA15" s="202">
        <v>44166</v>
      </c>
      <c r="AB15" s="202">
        <v>44196</v>
      </c>
      <c r="AC15" s="109" t="s">
        <v>139</v>
      </c>
      <c r="AD15" s="193" t="s">
        <v>365</v>
      </c>
      <c r="AE15" s="197"/>
      <c r="AF15" s="197"/>
      <c r="AG15" s="201"/>
      <c r="AH15" s="201"/>
      <c r="AI15" s="201"/>
      <c r="AJ15" s="201"/>
      <c r="AK15" s="201"/>
      <c r="AL15" s="201"/>
      <c r="AM15" s="201"/>
      <c r="AN15" s="197"/>
      <c r="AO15" s="197"/>
      <c r="AP15" s="197"/>
      <c r="AQ15" s="201"/>
    </row>
    <row r="16" spans="1:43" s="128" customFormat="1" ht="99.75" customHeight="1" x14ac:dyDescent="0.2">
      <c r="A16" s="106" t="s">
        <v>520</v>
      </c>
      <c r="B16" s="194">
        <v>10</v>
      </c>
      <c r="C16" s="106" t="s">
        <v>347</v>
      </c>
      <c r="D16" s="195" t="s">
        <v>133</v>
      </c>
      <c r="E16" s="106" t="s">
        <v>348</v>
      </c>
      <c r="F16" s="106" t="s">
        <v>356</v>
      </c>
      <c r="G16" s="106" t="s">
        <v>355</v>
      </c>
      <c r="H16" s="106" t="s">
        <v>362</v>
      </c>
      <c r="I16" s="52"/>
      <c r="J16" s="52" t="s">
        <v>112</v>
      </c>
      <c r="K16" s="198">
        <v>1500</v>
      </c>
      <c r="L16" s="196"/>
      <c r="M16" s="197"/>
      <c r="N16" s="199"/>
      <c r="O16" s="199"/>
      <c r="P16" s="200"/>
      <c r="Q16" s="197"/>
      <c r="R16" s="197"/>
      <c r="S16" s="197"/>
      <c r="T16" s="197"/>
      <c r="U16" s="197"/>
      <c r="V16" s="197"/>
      <c r="W16" s="201"/>
      <c r="X16" s="106" t="s">
        <v>150</v>
      </c>
      <c r="Y16" s="195" t="s">
        <v>363</v>
      </c>
      <c r="Z16" s="193" t="s">
        <v>364</v>
      </c>
      <c r="AA16" s="202">
        <v>44166</v>
      </c>
      <c r="AB16" s="202">
        <v>44196</v>
      </c>
      <c r="AC16" s="109" t="s">
        <v>139</v>
      </c>
      <c r="AD16" s="193" t="s">
        <v>365</v>
      </c>
      <c r="AE16" s="197"/>
      <c r="AF16" s="197"/>
      <c r="AG16" s="201"/>
      <c r="AH16" s="201"/>
      <c r="AI16" s="201"/>
      <c r="AJ16" s="201"/>
      <c r="AK16" s="201"/>
      <c r="AL16" s="201"/>
      <c r="AM16" s="201"/>
      <c r="AN16" s="197"/>
      <c r="AO16" s="197"/>
      <c r="AP16" s="197"/>
      <c r="AQ16" s="201"/>
    </row>
    <row r="17" spans="1:43" s="48" customFormat="1" ht="14.25" customHeight="1" x14ac:dyDescent="0.25">
      <c r="A17" s="59"/>
      <c r="B17" s="60"/>
      <c r="C17" s="61"/>
      <c r="D17" s="59"/>
      <c r="E17" s="61"/>
      <c r="F17" s="61"/>
      <c r="G17" s="61"/>
      <c r="H17" s="62"/>
      <c r="I17" s="63"/>
      <c r="J17" s="59"/>
      <c r="K17" s="64"/>
      <c r="L17" s="63"/>
      <c r="M17" s="59"/>
      <c r="N17" s="65"/>
      <c r="O17" s="65"/>
      <c r="P17" s="117">
        <f>SUM(P7:P9)</f>
        <v>78356.52</v>
      </c>
      <c r="Q17" s="59"/>
      <c r="R17" s="59"/>
      <c r="S17" s="59"/>
      <c r="T17" s="59"/>
      <c r="U17" s="59"/>
      <c r="V17" s="59"/>
      <c r="W17" s="117">
        <f>SUM(W7:W9)</f>
        <v>78356.52</v>
      </c>
      <c r="X17" s="61"/>
      <c r="Y17" s="59"/>
      <c r="Z17" s="61"/>
      <c r="AA17" s="66"/>
      <c r="AB17" s="66"/>
      <c r="AC17" s="63"/>
      <c r="AD17" s="59"/>
      <c r="AE17" s="59"/>
      <c r="AF17" s="59"/>
      <c r="AG17" s="59"/>
      <c r="AH17" s="59"/>
      <c r="AI17" s="65"/>
      <c r="AJ17" s="59"/>
      <c r="AK17" s="59"/>
      <c r="AL17" s="59"/>
      <c r="AM17" s="59"/>
      <c r="AN17" s="59"/>
      <c r="AO17" s="59"/>
      <c r="AP17" s="59"/>
      <c r="AQ17" s="117">
        <f>SUM(AQ7:AQ9)</f>
        <v>78356.52</v>
      </c>
    </row>
    <row r="18" spans="1:43" s="137" customFormat="1" ht="126.75" customHeight="1" x14ac:dyDescent="0.2">
      <c r="A18" s="106" t="s">
        <v>156</v>
      </c>
      <c r="B18" s="51">
        <v>1</v>
      </c>
      <c r="C18" s="106" t="s">
        <v>381</v>
      </c>
      <c r="D18" s="105" t="s">
        <v>133</v>
      </c>
      <c r="E18" s="106" t="s">
        <v>161</v>
      </c>
      <c r="F18" s="106" t="s">
        <v>210</v>
      </c>
      <c r="G18" s="106" t="s">
        <v>188</v>
      </c>
      <c r="H18" s="106" t="s">
        <v>211</v>
      </c>
      <c r="I18" s="132"/>
      <c r="J18" s="52" t="s">
        <v>112</v>
      </c>
      <c r="K18" s="126">
        <v>60</v>
      </c>
      <c r="L18" s="107" t="s">
        <v>110</v>
      </c>
      <c r="M18" s="132"/>
      <c r="N18" s="116">
        <f>+O18</f>
        <v>14131.58</v>
      </c>
      <c r="O18" s="116">
        <v>14131.58</v>
      </c>
      <c r="P18" s="133">
        <f>+O18</f>
        <v>14131.58</v>
      </c>
      <c r="Q18" s="132"/>
      <c r="R18" s="132"/>
      <c r="S18" s="132"/>
      <c r="T18" s="132"/>
      <c r="U18" s="134"/>
      <c r="V18" s="132"/>
      <c r="W18" s="53">
        <f>SUM(P18:V18)</f>
        <v>14131.58</v>
      </c>
      <c r="X18" s="107" t="s">
        <v>158</v>
      </c>
      <c r="Y18" s="107" t="s">
        <v>159</v>
      </c>
      <c r="Z18" s="107" t="s">
        <v>160</v>
      </c>
      <c r="AA18" s="135">
        <v>43838</v>
      </c>
      <c r="AB18" s="135">
        <v>44165</v>
      </c>
      <c r="AC18" s="109" t="s">
        <v>139</v>
      </c>
      <c r="AD18" s="136"/>
      <c r="AE18" s="132"/>
      <c r="AF18" s="132"/>
      <c r="AG18" s="132"/>
      <c r="AH18" s="132"/>
      <c r="AI18" s="132"/>
      <c r="AJ18" s="132"/>
      <c r="AK18" s="132"/>
      <c r="AL18" s="108">
        <v>14131.58</v>
      </c>
      <c r="AM18" s="132"/>
      <c r="AN18" s="132"/>
      <c r="AO18" s="132"/>
      <c r="AP18" s="132"/>
      <c r="AQ18" s="53">
        <f>SUM(AE18:AP18)</f>
        <v>14131.58</v>
      </c>
    </row>
    <row r="19" spans="1:43" s="137" customFormat="1" ht="130.5" customHeight="1" x14ac:dyDescent="0.2">
      <c r="A19" s="106" t="s">
        <v>156</v>
      </c>
      <c r="B19" s="51">
        <v>2</v>
      </c>
      <c r="C19" s="106" t="s">
        <v>948</v>
      </c>
      <c r="D19" s="105" t="s">
        <v>162</v>
      </c>
      <c r="E19" s="106" t="s">
        <v>186</v>
      </c>
      <c r="F19" s="106" t="s">
        <v>212</v>
      </c>
      <c r="G19" s="106" t="s">
        <v>165</v>
      </c>
      <c r="H19" s="106" t="s">
        <v>187</v>
      </c>
      <c r="I19" s="52" t="s">
        <v>112</v>
      </c>
      <c r="J19" s="129"/>
      <c r="K19" s="57">
        <v>448966</v>
      </c>
      <c r="L19" s="109" t="s">
        <v>107</v>
      </c>
      <c r="M19" s="129"/>
      <c r="N19" s="116">
        <f>+O19</f>
        <v>32997.230000000003</v>
      </c>
      <c r="O19" s="116">
        <v>32997.230000000003</v>
      </c>
      <c r="P19" s="133">
        <f>+O19</f>
        <v>32997.230000000003</v>
      </c>
      <c r="Q19" s="129"/>
      <c r="R19" s="129"/>
      <c r="S19" s="129"/>
      <c r="T19" s="129"/>
      <c r="U19" s="129"/>
      <c r="V19" s="129"/>
      <c r="W19" s="53">
        <f>SUM(P19:V19)</f>
        <v>32997.230000000003</v>
      </c>
      <c r="X19" s="107" t="s">
        <v>158</v>
      </c>
      <c r="Y19" s="107" t="s">
        <v>163</v>
      </c>
      <c r="Z19" s="107" t="s">
        <v>164</v>
      </c>
      <c r="AA19" s="135">
        <v>43838</v>
      </c>
      <c r="AB19" s="135">
        <v>44165</v>
      </c>
      <c r="AC19" s="109" t="s">
        <v>139</v>
      </c>
      <c r="AD19" s="136"/>
      <c r="AE19" s="129"/>
      <c r="AF19" s="129"/>
      <c r="AG19" s="129"/>
      <c r="AH19" s="129"/>
      <c r="AI19" s="129"/>
      <c r="AJ19" s="129"/>
      <c r="AK19" s="129"/>
      <c r="AL19" s="129"/>
      <c r="AM19" s="53"/>
      <c r="AN19" s="129"/>
      <c r="AO19" s="53">
        <f>+P19</f>
        <v>32997.230000000003</v>
      </c>
      <c r="AP19" s="129"/>
      <c r="AQ19" s="53">
        <f>SUM(AE19:AP19)</f>
        <v>32997.230000000003</v>
      </c>
    </row>
    <row r="20" spans="1:43" s="137" customFormat="1" ht="249" customHeight="1" x14ac:dyDescent="0.25">
      <c r="A20" s="106" t="s">
        <v>156</v>
      </c>
      <c r="B20" s="423">
        <v>4</v>
      </c>
      <c r="C20" s="469" t="s">
        <v>923</v>
      </c>
      <c r="D20" s="470" t="s">
        <v>924</v>
      </c>
      <c r="E20" s="468" t="s">
        <v>925</v>
      </c>
      <c r="F20" s="471" t="s">
        <v>926</v>
      </c>
      <c r="G20" s="468" t="s">
        <v>927</v>
      </c>
      <c r="H20" s="468" t="s">
        <v>928</v>
      </c>
      <c r="I20" s="472">
        <v>180617</v>
      </c>
      <c r="J20" s="472">
        <v>34238</v>
      </c>
      <c r="K20" s="473" t="s">
        <v>929</v>
      </c>
      <c r="L20" s="472" t="s">
        <v>110</v>
      </c>
      <c r="M20" s="373"/>
      <c r="N20" s="116">
        <v>50000</v>
      </c>
      <c r="O20" s="116">
        <v>50000</v>
      </c>
      <c r="P20" s="133">
        <v>50000</v>
      </c>
      <c r="Q20" s="470"/>
      <c r="R20" s="470"/>
      <c r="S20" s="470"/>
      <c r="T20" s="470"/>
      <c r="U20" s="470"/>
      <c r="V20" s="470"/>
      <c r="W20" s="53">
        <v>50000</v>
      </c>
      <c r="X20" s="473" t="s">
        <v>158</v>
      </c>
      <c r="Y20" s="474" t="s">
        <v>930</v>
      </c>
      <c r="Z20" s="474" t="s">
        <v>931</v>
      </c>
      <c r="AA20" s="475">
        <v>43952</v>
      </c>
      <c r="AB20" s="476">
        <v>44196</v>
      </c>
      <c r="AC20" s="473" t="s">
        <v>932</v>
      </c>
      <c r="AD20" s="373"/>
      <c r="AE20" s="373"/>
      <c r="AF20" s="373"/>
      <c r="AG20" s="373"/>
      <c r="AH20" s="373"/>
      <c r="AI20" s="470"/>
      <c r="AJ20" s="427">
        <v>50000</v>
      </c>
      <c r="AK20" s="373"/>
      <c r="AL20" s="373"/>
      <c r="AM20" s="470"/>
      <c r="AN20" s="373"/>
      <c r="AO20" s="373"/>
      <c r="AP20" s="373"/>
      <c r="AQ20" s="427">
        <v>50000</v>
      </c>
    </row>
    <row r="21" spans="1:43" s="137" customFormat="1" ht="192" customHeight="1" x14ac:dyDescent="0.25">
      <c r="A21" s="106" t="s">
        <v>156</v>
      </c>
      <c r="B21" s="477">
        <v>5</v>
      </c>
      <c r="C21" s="474" t="s">
        <v>961</v>
      </c>
      <c r="D21" s="470" t="s">
        <v>924</v>
      </c>
      <c r="E21" s="474" t="s">
        <v>933</v>
      </c>
      <c r="F21" s="474" t="s">
        <v>934</v>
      </c>
      <c r="G21" s="474" t="s">
        <v>935</v>
      </c>
      <c r="H21" s="474" t="s">
        <v>936</v>
      </c>
      <c r="I21" s="472">
        <v>180617</v>
      </c>
      <c r="J21" s="472">
        <v>15000</v>
      </c>
      <c r="K21" s="473" t="s">
        <v>937</v>
      </c>
      <c r="L21" s="472" t="s">
        <v>110</v>
      </c>
      <c r="M21" s="373"/>
      <c r="N21" s="116">
        <v>20000</v>
      </c>
      <c r="O21" s="478">
        <f>+N21</f>
        <v>20000</v>
      </c>
      <c r="P21" s="133">
        <v>20000</v>
      </c>
      <c r="Q21" s="470"/>
      <c r="R21" s="470"/>
      <c r="S21" s="470"/>
      <c r="T21" s="470"/>
      <c r="U21" s="470"/>
      <c r="V21" s="470"/>
      <c r="W21" s="478">
        <v>20000</v>
      </c>
      <c r="X21" s="473" t="s">
        <v>158</v>
      </c>
      <c r="Y21" s="474" t="s">
        <v>930</v>
      </c>
      <c r="Z21" s="474" t="s">
        <v>938</v>
      </c>
      <c r="AA21" s="475">
        <v>43983</v>
      </c>
      <c r="AB21" s="476">
        <v>43830</v>
      </c>
      <c r="AC21" s="473" t="s">
        <v>939</v>
      </c>
      <c r="AD21" s="373"/>
      <c r="AE21" s="373"/>
      <c r="AF21" s="470"/>
      <c r="AG21" s="470"/>
      <c r="AH21" s="470"/>
      <c r="AI21" s="373"/>
      <c r="AJ21" s="478">
        <v>20000</v>
      </c>
      <c r="AK21" s="373"/>
      <c r="AL21" s="373"/>
      <c r="AM21" s="373"/>
      <c r="AN21" s="373"/>
      <c r="AO21" s="373"/>
      <c r="AP21" s="373"/>
      <c r="AQ21" s="478">
        <v>20000</v>
      </c>
    </row>
    <row r="22" spans="1:43" s="137" customFormat="1" ht="218.25" customHeight="1" x14ac:dyDescent="0.2">
      <c r="A22" s="106" t="s">
        <v>156</v>
      </c>
      <c r="B22" s="423">
        <v>1</v>
      </c>
      <c r="C22" s="474" t="s">
        <v>941</v>
      </c>
      <c r="D22" s="470" t="s">
        <v>942</v>
      </c>
      <c r="E22" s="474" t="s">
        <v>943</v>
      </c>
      <c r="F22" s="474" t="s">
        <v>944</v>
      </c>
      <c r="G22" s="474" t="s">
        <v>945</v>
      </c>
      <c r="H22" s="474" t="s">
        <v>946</v>
      </c>
      <c r="I22" s="472">
        <v>180617</v>
      </c>
      <c r="J22" s="470"/>
      <c r="K22" s="473" t="s">
        <v>937</v>
      </c>
      <c r="L22" s="470" t="s">
        <v>110</v>
      </c>
      <c r="M22" s="470"/>
      <c r="N22" s="116">
        <v>30000</v>
      </c>
      <c r="O22" s="116">
        <f>+N22</f>
        <v>30000</v>
      </c>
      <c r="P22" s="133">
        <v>30000</v>
      </c>
      <c r="Q22" s="470"/>
      <c r="R22" s="470"/>
      <c r="S22" s="470"/>
      <c r="T22" s="470"/>
      <c r="U22" s="470"/>
      <c r="V22" s="470"/>
      <c r="W22" s="425">
        <v>30000</v>
      </c>
      <c r="X22" s="473" t="s">
        <v>158</v>
      </c>
      <c r="Y22" s="474" t="s">
        <v>940</v>
      </c>
      <c r="Z22" s="474" t="s">
        <v>947</v>
      </c>
      <c r="AA22" s="475">
        <v>43983</v>
      </c>
      <c r="AB22" s="476">
        <v>43830</v>
      </c>
      <c r="AC22" s="473" t="s">
        <v>939</v>
      </c>
      <c r="AD22" s="470"/>
      <c r="AE22" s="470"/>
      <c r="AF22" s="470"/>
      <c r="AG22" s="470"/>
      <c r="AH22" s="470"/>
      <c r="AI22" s="470"/>
      <c r="AJ22" s="425">
        <v>30000</v>
      </c>
      <c r="AK22" s="470"/>
      <c r="AL22" s="470"/>
      <c r="AM22" s="470"/>
      <c r="AN22" s="470"/>
      <c r="AO22" s="470"/>
      <c r="AP22" s="470"/>
      <c r="AQ22" s="425">
        <v>30000</v>
      </c>
    </row>
    <row r="23" spans="1:43" s="48" customFormat="1" ht="14.25" customHeight="1" x14ac:dyDescent="0.25">
      <c r="A23" s="59"/>
      <c r="B23" s="60"/>
      <c r="C23" s="61"/>
      <c r="D23" s="59"/>
      <c r="E23" s="61"/>
      <c r="F23" s="61"/>
      <c r="G23" s="61"/>
      <c r="H23" s="62"/>
      <c r="I23" s="63"/>
      <c r="J23" s="59"/>
      <c r="K23" s="64"/>
      <c r="L23" s="63"/>
      <c r="M23" s="59"/>
      <c r="N23" s="65"/>
      <c r="O23" s="65"/>
      <c r="P23" s="117">
        <f>SUM(P18:P22)</f>
        <v>147128.81</v>
      </c>
      <c r="Q23" s="59"/>
      <c r="R23" s="59"/>
      <c r="S23" s="59"/>
      <c r="T23" s="59"/>
      <c r="U23" s="59"/>
      <c r="V23" s="59"/>
      <c r="W23" s="117">
        <f>SUM(W18:W22)</f>
        <v>147128.81</v>
      </c>
      <c r="X23" s="61"/>
      <c r="Y23" s="59"/>
      <c r="Z23" s="61"/>
      <c r="AA23" s="66"/>
      <c r="AB23" s="66"/>
      <c r="AC23" s="63"/>
      <c r="AD23" s="59"/>
      <c r="AE23" s="59"/>
      <c r="AF23" s="59"/>
      <c r="AG23" s="59"/>
      <c r="AH23" s="59"/>
      <c r="AI23" s="65"/>
      <c r="AJ23" s="59"/>
      <c r="AK23" s="59"/>
      <c r="AL23" s="59"/>
      <c r="AM23" s="59"/>
      <c r="AN23" s="59"/>
      <c r="AO23" s="59"/>
      <c r="AP23" s="59"/>
      <c r="AQ23" s="117">
        <f>SUM(AQ18:AQ22)</f>
        <v>147128.81</v>
      </c>
    </row>
    <row r="24" spans="1:43" s="137" customFormat="1" ht="120.75" customHeight="1" x14ac:dyDescent="0.2">
      <c r="A24" s="106" t="s">
        <v>521</v>
      </c>
      <c r="B24" s="51">
        <v>1</v>
      </c>
      <c r="C24" s="106" t="s">
        <v>215</v>
      </c>
      <c r="D24" s="105" t="s">
        <v>132</v>
      </c>
      <c r="E24" s="106" t="s">
        <v>216</v>
      </c>
      <c r="F24" s="106" t="s">
        <v>217</v>
      </c>
      <c r="G24" s="106" t="s">
        <v>218</v>
      </c>
      <c r="H24" s="106" t="s">
        <v>219</v>
      </c>
      <c r="I24" s="52" t="s">
        <v>112</v>
      </c>
      <c r="J24" s="129"/>
      <c r="K24" s="57">
        <v>180000</v>
      </c>
      <c r="L24" s="109" t="s">
        <v>107</v>
      </c>
      <c r="M24" s="129"/>
      <c r="N24" s="116">
        <f>83593.31</f>
        <v>83593.31</v>
      </c>
      <c r="O24" s="116">
        <f>SUM(M24:N24)</f>
        <v>83593.31</v>
      </c>
      <c r="P24" s="133">
        <f>+O24</f>
        <v>83593.31</v>
      </c>
      <c r="Q24" s="129"/>
      <c r="R24" s="129"/>
      <c r="S24" s="129"/>
      <c r="T24" s="129"/>
      <c r="U24" s="129"/>
      <c r="V24" s="129"/>
      <c r="W24" s="53">
        <f t="shared" ref="W24:W34" si="1">SUM(P24:V24)</f>
        <v>83593.31</v>
      </c>
      <c r="X24" s="106" t="s">
        <v>214</v>
      </c>
      <c r="Y24" s="107" t="s">
        <v>220</v>
      </c>
      <c r="Z24" s="107" t="s">
        <v>221</v>
      </c>
      <c r="AA24" s="135">
        <v>44013</v>
      </c>
      <c r="AB24" s="135">
        <v>44196</v>
      </c>
      <c r="AC24" s="109" t="s">
        <v>110</v>
      </c>
      <c r="AD24" s="136"/>
      <c r="AE24" s="129"/>
      <c r="AF24" s="129"/>
      <c r="AG24" s="129"/>
      <c r="AH24" s="129"/>
      <c r="AI24" s="129"/>
      <c r="AJ24" s="129"/>
      <c r="AK24" s="53">
        <f>+$P$24/6</f>
        <v>13932.218333333332</v>
      </c>
      <c r="AL24" s="53">
        <f t="shared" ref="AL24:AP24" si="2">+$P$24/6</f>
        <v>13932.218333333332</v>
      </c>
      <c r="AM24" s="53">
        <f t="shared" si="2"/>
        <v>13932.218333333332</v>
      </c>
      <c r="AN24" s="53">
        <f t="shared" si="2"/>
        <v>13932.218333333332</v>
      </c>
      <c r="AO24" s="53">
        <f t="shared" si="2"/>
        <v>13932.218333333332</v>
      </c>
      <c r="AP24" s="53">
        <f t="shared" si="2"/>
        <v>13932.218333333332</v>
      </c>
      <c r="AQ24" s="53">
        <f t="shared" ref="AQ24:AQ33" si="3">SUM(AE24:AP24)</f>
        <v>83593.31</v>
      </c>
    </row>
    <row r="25" spans="1:43" s="137" customFormat="1" ht="103.5" customHeight="1" x14ac:dyDescent="0.2">
      <c r="A25" s="106" t="s">
        <v>521</v>
      </c>
      <c r="B25" s="51">
        <v>2</v>
      </c>
      <c r="C25" s="295" t="s">
        <v>738</v>
      </c>
      <c r="D25" s="105" t="s">
        <v>132</v>
      </c>
      <c r="E25" s="295" t="s">
        <v>739</v>
      </c>
      <c r="F25" s="295" t="s">
        <v>740</v>
      </c>
      <c r="G25" s="295" t="s">
        <v>741</v>
      </c>
      <c r="H25" s="295" t="s">
        <v>742</v>
      </c>
      <c r="I25" s="52" t="s">
        <v>112</v>
      </c>
      <c r="J25" s="297"/>
      <c r="K25" s="57">
        <v>180000</v>
      </c>
      <c r="L25" s="109" t="s">
        <v>107</v>
      </c>
      <c r="M25" s="297"/>
      <c r="N25" s="298">
        <v>10033.83</v>
      </c>
      <c r="O25" s="116">
        <f>SUM(M25:N25)</f>
        <v>10033.83</v>
      </c>
      <c r="P25" s="133">
        <f t="shared" ref="P25:P33" si="4">+O25</f>
        <v>10033.83</v>
      </c>
      <c r="Q25" s="297"/>
      <c r="R25" s="297"/>
      <c r="S25" s="297"/>
      <c r="T25" s="297"/>
      <c r="U25" s="297"/>
      <c r="V25" s="297"/>
      <c r="W25" s="53">
        <f t="shared" si="1"/>
        <v>10033.83</v>
      </c>
      <c r="X25" s="106" t="s">
        <v>214</v>
      </c>
      <c r="Y25" s="107" t="s">
        <v>220</v>
      </c>
      <c r="Z25" s="107" t="s">
        <v>221</v>
      </c>
      <c r="AA25" s="135">
        <v>44013</v>
      </c>
      <c r="AB25" s="135">
        <v>44196</v>
      </c>
      <c r="AC25" s="109" t="s">
        <v>110</v>
      </c>
      <c r="AD25" s="300"/>
      <c r="AE25" s="297"/>
      <c r="AF25" s="297"/>
      <c r="AG25" s="297"/>
      <c r="AH25" s="297"/>
      <c r="AI25" s="297"/>
      <c r="AJ25" s="297"/>
      <c r="AK25" s="299"/>
      <c r="AL25" s="299"/>
      <c r="AM25" s="299"/>
      <c r="AN25" s="299">
        <f>+P25</f>
        <v>10033.83</v>
      </c>
      <c r="AO25" s="299"/>
      <c r="AP25" s="299"/>
      <c r="AQ25" s="53">
        <f t="shared" si="3"/>
        <v>10033.83</v>
      </c>
    </row>
    <row r="26" spans="1:43" s="137" customFormat="1" ht="109.5" customHeight="1" x14ac:dyDescent="0.2">
      <c r="A26" s="106" t="s">
        <v>521</v>
      </c>
      <c r="B26" s="51">
        <v>3</v>
      </c>
      <c r="C26" s="127" t="s">
        <v>222</v>
      </c>
      <c r="D26" s="105" t="s">
        <v>132</v>
      </c>
      <c r="E26" s="106" t="s">
        <v>225</v>
      </c>
      <c r="F26" s="106" t="s">
        <v>223</v>
      </c>
      <c r="G26" s="106" t="s">
        <v>224</v>
      </c>
      <c r="H26" s="106" t="s">
        <v>226</v>
      </c>
      <c r="I26" s="52" t="s">
        <v>112</v>
      </c>
      <c r="J26" s="129"/>
      <c r="K26" s="57">
        <v>180000</v>
      </c>
      <c r="L26" s="109" t="s">
        <v>107</v>
      </c>
      <c r="M26" s="129"/>
      <c r="N26" s="116">
        <v>700000</v>
      </c>
      <c r="O26" s="116">
        <v>700000</v>
      </c>
      <c r="P26" s="133">
        <f t="shared" si="4"/>
        <v>700000</v>
      </c>
      <c r="Q26" s="129"/>
      <c r="R26" s="129"/>
      <c r="S26" s="129"/>
      <c r="T26" s="129"/>
      <c r="U26" s="129"/>
      <c r="V26" s="129"/>
      <c r="W26" s="53">
        <f t="shared" si="1"/>
        <v>700000</v>
      </c>
      <c r="X26" s="106" t="s">
        <v>214</v>
      </c>
      <c r="Y26" s="107" t="s">
        <v>220</v>
      </c>
      <c r="Z26" s="107" t="s">
        <v>221</v>
      </c>
      <c r="AA26" s="135">
        <v>44105</v>
      </c>
      <c r="AB26" s="135">
        <v>44408</v>
      </c>
      <c r="AC26" s="109" t="s">
        <v>110</v>
      </c>
      <c r="AD26" s="136"/>
      <c r="AE26" s="129"/>
      <c r="AF26" s="129"/>
      <c r="AG26" s="129"/>
      <c r="AH26" s="129"/>
      <c r="AI26" s="129"/>
      <c r="AJ26" s="129"/>
      <c r="AK26" s="129"/>
      <c r="AL26" s="129"/>
      <c r="AM26" s="53"/>
      <c r="AN26" s="53">
        <v>230000</v>
      </c>
      <c r="AO26" s="53">
        <v>230000</v>
      </c>
      <c r="AP26" s="53">
        <v>240000</v>
      </c>
      <c r="AQ26" s="53">
        <f t="shared" si="3"/>
        <v>700000</v>
      </c>
    </row>
    <row r="27" spans="1:43" s="137" customFormat="1" ht="128.25" customHeight="1" x14ac:dyDescent="0.2">
      <c r="A27" s="106" t="s">
        <v>521</v>
      </c>
      <c r="B27" s="51">
        <v>4</v>
      </c>
      <c r="C27" s="127" t="s">
        <v>232</v>
      </c>
      <c r="D27" s="105" t="s">
        <v>132</v>
      </c>
      <c r="E27" s="106" t="s">
        <v>229</v>
      </c>
      <c r="F27" s="106" t="s">
        <v>227</v>
      </c>
      <c r="G27" s="106" t="s">
        <v>228</v>
      </c>
      <c r="H27" s="106" t="s">
        <v>231</v>
      </c>
      <c r="I27" s="52" t="s">
        <v>112</v>
      </c>
      <c r="J27" s="129"/>
      <c r="K27" s="57">
        <v>180000</v>
      </c>
      <c r="L27" s="109" t="s">
        <v>107</v>
      </c>
      <c r="M27" s="140">
        <v>20000</v>
      </c>
      <c r="N27" s="116"/>
      <c r="O27" s="140">
        <v>20000</v>
      </c>
      <c r="P27" s="133">
        <f t="shared" si="4"/>
        <v>20000</v>
      </c>
      <c r="Q27" s="129"/>
      <c r="R27" s="129"/>
      <c r="S27" s="129"/>
      <c r="T27" s="129"/>
      <c r="U27" s="129"/>
      <c r="V27" s="129"/>
      <c r="W27" s="53">
        <f t="shared" si="1"/>
        <v>20000</v>
      </c>
      <c r="X27" s="106" t="s">
        <v>230</v>
      </c>
      <c r="Y27" s="107" t="s">
        <v>220</v>
      </c>
      <c r="Z27" s="107" t="s">
        <v>221</v>
      </c>
      <c r="AA27" s="135">
        <v>43891</v>
      </c>
      <c r="AB27" s="135">
        <v>44074</v>
      </c>
      <c r="AC27" s="109" t="s">
        <v>110</v>
      </c>
      <c r="AD27" s="136"/>
      <c r="AE27" s="129"/>
      <c r="AF27" s="129"/>
      <c r="AG27" s="53">
        <v>10000</v>
      </c>
      <c r="AH27" s="53"/>
      <c r="AI27" s="53">
        <v>5000</v>
      </c>
      <c r="AJ27" s="53"/>
      <c r="AK27" s="53"/>
      <c r="AL27" s="53">
        <v>5000</v>
      </c>
      <c r="AM27" s="53"/>
      <c r="AN27" s="129"/>
      <c r="AO27" s="53"/>
      <c r="AP27" s="129"/>
      <c r="AQ27" s="53">
        <f t="shared" si="3"/>
        <v>20000</v>
      </c>
    </row>
    <row r="28" spans="1:43" s="137" customFormat="1" ht="104.25" customHeight="1" x14ac:dyDescent="0.2">
      <c r="A28" s="106" t="s">
        <v>521</v>
      </c>
      <c r="B28" s="51">
        <v>5</v>
      </c>
      <c r="C28" s="127" t="s">
        <v>233</v>
      </c>
      <c r="D28" s="105" t="s">
        <v>132</v>
      </c>
      <c r="E28" s="106" t="s">
        <v>236</v>
      </c>
      <c r="F28" s="106" t="s">
        <v>234</v>
      </c>
      <c r="G28" s="106" t="s">
        <v>235</v>
      </c>
      <c r="H28" s="106" t="s">
        <v>247</v>
      </c>
      <c r="I28" s="52" t="s">
        <v>112</v>
      </c>
      <c r="J28" s="129"/>
      <c r="K28" s="57">
        <v>10000</v>
      </c>
      <c r="L28" s="109" t="s">
        <v>107</v>
      </c>
      <c r="M28" s="129"/>
      <c r="N28" s="140">
        <v>40000</v>
      </c>
      <c r="O28" s="140">
        <v>40000</v>
      </c>
      <c r="P28" s="133">
        <f t="shared" si="4"/>
        <v>40000</v>
      </c>
      <c r="Q28" s="129"/>
      <c r="R28" s="129"/>
      <c r="S28" s="129"/>
      <c r="T28" s="129"/>
      <c r="U28" s="129"/>
      <c r="V28" s="129"/>
      <c r="W28" s="53">
        <f t="shared" si="1"/>
        <v>40000</v>
      </c>
      <c r="X28" s="141" t="s">
        <v>230</v>
      </c>
      <c r="Y28" s="141" t="s">
        <v>220</v>
      </c>
      <c r="Z28" s="141" t="s">
        <v>221</v>
      </c>
      <c r="AA28" s="114">
        <v>43983</v>
      </c>
      <c r="AB28" s="114">
        <v>44074</v>
      </c>
      <c r="AC28" s="142" t="s">
        <v>110</v>
      </c>
      <c r="AD28" s="136"/>
      <c r="AE28" s="129"/>
      <c r="AF28" s="129"/>
      <c r="AG28" s="129"/>
      <c r="AH28" s="129"/>
      <c r="AI28" s="129"/>
      <c r="AJ28" s="53">
        <v>20000</v>
      </c>
      <c r="AK28" s="53">
        <v>10000</v>
      </c>
      <c r="AL28" s="53">
        <v>10000</v>
      </c>
      <c r="AM28" s="53"/>
      <c r="AN28" s="129"/>
      <c r="AO28" s="53"/>
      <c r="AP28" s="129"/>
      <c r="AQ28" s="53">
        <f t="shared" si="3"/>
        <v>40000</v>
      </c>
    </row>
    <row r="29" spans="1:43" s="137" customFormat="1" ht="114" x14ac:dyDescent="0.2">
      <c r="A29" s="106" t="s">
        <v>521</v>
      </c>
      <c r="B29" s="51">
        <v>6</v>
      </c>
      <c r="C29" s="127" t="s">
        <v>237</v>
      </c>
      <c r="D29" s="105" t="s">
        <v>132</v>
      </c>
      <c r="E29" s="106" t="s">
        <v>240</v>
      </c>
      <c r="F29" s="106" t="s">
        <v>238</v>
      </c>
      <c r="G29" s="106" t="s">
        <v>241</v>
      </c>
      <c r="H29" s="106" t="s">
        <v>239</v>
      </c>
      <c r="I29" s="52" t="s">
        <v>112</v>
      </c>
      <c r="J29" s="129"/>
      <c r="K29" s="57">
        <v>150000</v>
      </c>
      <c r="L29" s="109" t="s">
        <v>107</v>
      </c>
      <c r="M29" s="143">
        <v>85000</v>
      </c>
      <c r="N29" s="140"/>
      <c r="O29" s="140">
        <f>SUM(M29:N29)</f>
        <v>85000</v>
      </c>
      <c r="P29" s="133">
        <f t="shared" si="4"/>
        <v>85000</v>
      </c>
      <c r="Q29" s="129"/>
      <c r="R29" s="129"/>
      <c r="S29" s="129"/>
      <c r="T29" s="129"/>
      <c r="U29" s="129"/>
      <c r="V29" s="129"/>
      <c r="W29" s="53">
        <f t="shared" si="1"/>
        <v>85000</v>
      </c>
      <c r="X29" s="141" t="s">
        <v>230</v>
      </c>
      <c r="Y29" s="141" t="s">
        <v>220</v>
      </c>
      <c r="Z29" s="141" t="s">
        <v>221</v>
      </c>
      <c r="AA29" s="114">
        <v>43891</v>
      </c>
      <c r="AB29" s="114">
        <v>44043</v>
      </c>
      <c r="AC29" s="142" t="s">
        <v>110</v>
      </c>
      <c r="AD29" s="136"/>
      <c r="AE29" s="129"/>
      <c r="AF29" s="129"/>
      <c r="AG29" s="53">
        <v>40000</v>
      </c>
      <c r="AH29" s="53"/>
      <c r="AI29" s="53">
        <v>30000</v>
      </c>
      <c r="AJ29" s="53"/>
      <c r="AK29" s="53">
        <v>15000</v>
      </c>
      <c r="AL29" s="129"/>
      <c r="AM29" s="53"/>
      <c r="AN29" s="129"/>
      <c r="AO29" s="53"/>
      <c r="AP29" s="129"/>
      <c r="AQ29" s="53">
        <f t="shared" si="3"/>
        <v>85000</v>
      </c>
    </row>
    <row r="30" spans="1:43" s="137" customFormat="1" ht="83.25" customHeight="1" x14ac:dyDescent="0.2">
      <c r="A30" s="106" t="s">
        <v>521</v>
      </c>
      <c r="B30" s="51">
        <v>7</v>
      </c>
      <c r="C30" s="127" t="s">
        <v>243</v>
      </c>
      <c r="D30" s="105" t="s">
        <v>132</v>
      </c>
      <c r="E30" s="106" t="s">
        <v>242</v>
      </c>
      <c r="F30" s="106" t="s">
        <v>244</v>
      </c>
      <c r="G30" s="106" t="s">
        <v>245</v>
      </c>
      <c r="H30" s="106" t="s">
        <v>847</v>
      </c>
      <c r="I30" s="52" t="s">
        <v>112</v>
      </c>
      <c r="J30" s="129"/>
      <c r="K30" s="57">
        <v>500</v>
      </c>
      <c r="L30" s="109" t="s">
        <v>107</v>
      </c>
      <c r="M30" s="143"/>
      <c r="N30" s="143">
        <v>20000</v>
      </c>
      <c r="O30" s="140">
        <f>SUM(M30:N30)</f>
        <v>20000</v>
      </c>
      <c r="P30" s="133">
        <f t="shared" si="4"/>
        <v>20000</v>
      </c>
      <c r="Q30" s="129"/>
      <c r="R30" s="129"/>
      <c r="S30" s="129"/>
      <c r="T30" s="129"/>
      <c r="U30" s="129"/>
      <c r="V30" s="129"/>
      <c r="W30" s="53">
        <f t="shared" si="1"/>
        <v>20000</v>
      </c>
      <c r="X30" s="141" t="s">
        <v>230</v>
      </c>
      <c r="Y30" s="141" t="s">
        <v>220</v>
      </c>
      <c r="Z30" s="141" t="s">
        <v>221</v>
      </c>
      <c r="AA30" s="114">
        <v>43891</v>
      </c>
      <c r="AB30" s="114">
        <v>44043</v>
      </c>
      <c r="AC30" s="142" t="s">
        <v>110</v>
      </c>
      <c r="AD30" s="136"/>
      <c r="AE30" s="129"/>
      <c r="AF30" s="129"/>
      <c r="AG30" s="53">
        <v>10000</v>
      </c>
      <c r="AH30" s="53"/>
      <c r="AI30" s="53"/>
      <c r="AJ30" s="53"/>
      <c r="AK30" s="53">
        <v>10000</v>
      </c>
      <c r="AL30" s="129"/>
      <c r="AM30" s="53"/>
      <c r="AN30" s="129"/>
      <c r="AO30" s="53"/>
      <c r="AP30" s="129"/>
      <c r="AQ30" s="53">
        <f t="shared" si="3"/>
        <v>20000</v>
      </c>
    </row>
    <row r="31" spans="1:43" s="137" customFormat="1" ht="75.75" customHeight="1" x14ac:dyDescent="0.2">
      <c r="A31" s="106" t="s">
        <v>521</v>
      </c>
      <c r="B31" s="51">
        <v>8</v>
      </c>
      <c r="C31" s="127" t="s">
        <v>844</v>
      </c>
      <c r="D31" s="105" t="s">
        <v>132</v>
      </c>
      <c r="E31" s="106" t="s">
        <v>250</v>
      </c>
      <c r="F31" s="106" t="s">
        <v>845</v>
      </c>
      <c r="G31" s="106" t="s">
        <v>846</v>
      </c>
      <c r="H31" s="106" t="s">
        <v>246</v>
      </c>
      <c r="I31" s="52" t="s">
        <v>112</v>
      </c>
      <c r="J31" s="129"/>
      <c r="K31" s="57">
        <v>228735</v>
      </c>
      <c r="L31" s="109" t="s">
        <v>107</v>
      </c>
      <c r="M31" s="143"/>
      <c r="N31" s="143">
        <v>60000</v>
      </c>
      <c r="O31" s="143">
        <f>SUM(M31:N31)</f>
        <v>60000</v>
      </c>
      <c r="P31" s="133">
        <f t="shared" ref="P31" si="5">+O31</f>
        <v>60000</v>
      </c>
      <c r="Q31" s="129"/>
      <c r="R31" s="129"/>
      <c r="S31" s="129"/>
      <c r="T31" s="129"/>
      <c r="U31" s="129"/>
      <c r="V31" s="129"/>
      <c r="W31" s="53">
        <f t="shared" si="1"/>
        <v>60000</v>
      </c>
      <c r="X31" s="141" t="s">
        <v>230</v>
      </c>
      <c r="Y31" s="141" t="s">
        <v>220</v>
      </c>
      <c r="Z31" s="141" t="s">
        <v>221</v>
      </c>
      <c r="AA31" s="114">
        <v>43862</v>
      </c>
      <c r="AB31" s="114" t="s">
        <v>848</v>
      </c>
      <c r="AC31" s="142" t="s">
        <v>110</v>
      </c>
      <c r="AD31" s="136"/>
      <c r="AE31" s="129"/>
      <c r="AF31" s="356">
        <v>60000</v>
      </c>
      <c r="AG31" s="53"/>
      <c r="AH31" s="53"/>
      <c r="AI31" s="53"/>
      <c r="AJ31" s="53"/>
      <c r="AK31" s="53"/>
      <c r="AL31" s="53"/>
      <c r="AM31" s="53"/>
      <c r="AN31" s="129"/>
      <c r="AO31" s="53"/>
      <c r="AP31" s="129"/>
      <c r="AQ31" s="53">
        <f t="shared" si="3"/>
        <v>60000</v>
      </c>
    </row>
    <row r="32" spans="1:43" s="137" customFormat="1" ht="76.5" customHeight="1" x14ac:dyDescent="0.2">
      <c r="A32" s="106" t="s">
        <v>521</v>
      </c>
      <c r="B32" s="51">
        <v>9</v>
      </c>
      <c r="C32" s="127" t="s">
        <v>248</v>
      </c>
      <c r="D32" s="105" t="s">
        <v>132</v>
      </c>
      <c r="E32" s="106" t="s">
        <v>250</v>
      </c>
      <c r="F32" s="106" t="s">
        <v>251</v>
      </c>
      <c r="G32" s="106" t="s">
        <v>252</v>
      </c>
      <c r="H32" s="106" t="s">
        <v>246</v>
      </c>
      <c r="I32" s="52" t="s">
        <v>112</v>
      </c>
      <c r="J32" s="129"/>
      <c r="K32" s="57">
        <v>500</v>
      </c>
      <c r="L32" s="109" t="s">
        <v>107</v>
      </c>
      <c r="M32" s="143"/>
      <c r="N32" s="143">
        <v>30000</v>
      </c>
      <c r="O32" s="140">
        <f>SUM(M32:N32)</f>
        <v>30000</v>
      </c>
      <c r="P32" s="133">
        <f t="shared" si="4"/>
        <v>30000</v>
      </c>
      <c r="Q32" s="129"/>
      <c r="R32" s="129"/>
      <c r="S32" s="129"/>
      <c r="T32" s="129"/>
      <c r="U32" s="129"/>
      <c r="V32" s="129"/>
      <c r="W32" s="53">
        <f t="shared" si="1"/>
        <v>30000</v>
      </c>
      <c r="X32" s="141" t="s">
        <v>230</v>
      </c>
      <c r="Y32" s="141" t="s">
        <v>220</v>
      </c>
      <c r="Z32" s="141" t="s">
        <v>221</v>
      </c>
      <c r="AA32" s="114">
        <v>44013</v>
      </c>
      <c r="AB32" s="114" t="s">
        <v>201</v>
      </c>
      <c r="AC32" s="142" t="s">
        <v>110</v>
      </c>
      <c r="AD32" s="136"/>
      <c r="AE32" s="129"/>
      <c r="AF32" s="129"/>
      <c r="AG32" s="129"/>
      <c r="AH32" s="129"/>
      <c r="AI32" s="129"/>
      <c r="AJ32" s="129"/>
      <c r="AK32" s="53">
        <v>15000</v>
      </c>
      <c r="AL32" s="53"/>
      <c r="AM32" s="53">
        <v>15000</v>
      </c>
      <c r="AN32" s="129"/>
      <c r="AO32" s="53"/>
      <c r="AP32" s="129"/>
      <c r="AQ32" s="53">
        <f t="shared" si="3"/>
        <v>30000</v>
      </c>
    </row>
    <row r="33" spans="1:45" s="137" customFormat="1" ht="85.5" customHeight="1" x14ac:dyDescent="0.2">
      <c r="A33" s="106" t="s">
        <v>521</v>
      </c>
      <c r="B33" s="51">
        <v>10</v>
      </c>
      <c r="C33" s="127" t="s">
        <v>253</v>
      </c>
      <c r="D33" s="105" t="s">
        <v>132</v>
      </c>
      <c r="E33" s="106" t="s">
        <v>249</v>
      </c>
      <c r="F33" s="106" t="s">
        <v>254</v>
      </c>
      <c r="G33" s="106" t="s">
        <v>255</v>
      </c>
      <c r="H33" s="106" t="s">
        <v>246</v>
      </c>
      <c r="I33" s="52" t="s">
        <v>112</v>
      </c>
      <c r="J33" s="129"/>
      <c r="K33" s="57">
        <v>1000</v>
      </c>
      <c r="L33" s="109" t="s">
        <v>107</v>
      </c>
      <c r="M33" s="129"/>
      <c r="N33" s="143">
        <v>30000</v>
      </c>
      <c r="O33" s="140">
        <f>SUM(M33:N33)</f>
        <v>30000</v>
      </c>
      <c r="P33" s="133">
        <f t="shared" si="4"/>
        <v>30000</v>
      </c>
      <c r="Q33" s="129"/>
      <c r="R33" s="129"/>
      <c r="S33" s="129"/>
      <c r="T33" s="129"/>
      <c r="U33" s="129"/>
      <c r="V33" s="129"/>
      <c r="W33" s="53">
        <f t="shared" si="1"/>
        <v>30000</v>
      </c>
      <c r="X33" s="141" t="s">
        <v>230</v>
      </c>
      <c r="Y33" s="141" t="s">
        <v>220</v>
      </c>
      <c r="Z33" s="141" t="s">
        <v>221</v>
      </c>
      <c r="AA33" s="114">
        <v>44013</v>
      </c>
      <c r="AB33" s="114" t="s">
        <v>201</v>
      </c>
      <c r="AC33" s="142" t="s">
        <v>110</v>
      </c>
      <c r="AD33" s="136"/>
      <c r="AE33" s="129"/>
      <c r="AF33" s="129"/>
      <c r="AG33" s="129"/>
      <c r="AH33" s="129"/>
      <c r="AI33" s="129"/>
      <c r="AJ33" s="129"/>
      <c r="AK33" s="53">
        <v>15000</v>
      </c>
      <c r="AL33" s="53"/>
      <c r="AM33" s="53">
        <v>15000</v>
      </c>
      <c r="AN33" s="129"/>
      <c r="AO33" s="53"/>
      <c r="AP33" s="129"/>
      <c r="AQ33" s="53">
        <f t="shared" si="3"/>
        <v>30000</v>
      </c>
    </row>
    <row r="34" spans="1:45" s="137" customFormat="1" ht="85.5" customHeight="1" x14ac:dyDescent="0.2">
      <c r="A34" s="106" t="s">
        <v>521</v>
      </c>
      <c r="B34" s="51">
        <v>11</v>
      </c>
      <c r="C34" s="211" t="s">
        <v>684</v>
      </c>
      <c r="D34" s="190" t="s">
        <v>617</v>
      </c>
      <c r="E34" s="106" t="s">
        <v>685</v>
      </c>
      <c r="F34" s="106" t="s">
        <v>681</v>
      </c>
      <c r="G34" s="106" t="s">
        <v>682</v>
      </c>
      <c r="H34" s="106" t="s">
        <v>683</v>
      </c>
      <c r="I34" s="52"/>
      <c r="J34" s="52" t="s">
        <v>112</v>
      </c>
      <c r="K34" s="57">
        <v>800</v>
      </c>
      <c r="L34" s="109" t="s">
        <v>107</v>
      </c>
      <c r="M34" s="129"/>
      <c r="N34" s="143">
        <v>80000</v>
      </c>
      <c r="O34" s="140">
        <f>M34+N34</f>
        <v>80000</v>
      </c>
      <c r="P34" s="133">
        <v>69390.05</v>
      </c>
      <c r="Q34" s="129"/>
      <c r="R34" s="140">
        <v>10609.95</v>
      </c>
      <c r="S34" s="129"/>
      <c r="T34" s="129"/>
      <c r="U34" s="129"/>
      <c r="V34" s="129"/>
      <c r="W34" s="53">
        <f t="shared" si="1"/>
        <v>80000</v>
      </c>
      <c r="X34" s="141" t="s">
        <v>230</v>
      </c>
      <c r="Y34" s="141" t="s">
        <v>220</v>
      </c>
      <c r="Z34" s="141" t="s">
        <v>221</v>
      </c>
      <c r="AA34" s="114">
        <v>43891</v>
      </c>
      <c r="AB34" s="114">
        <v>44196</v>
      </c>
      <c r="AC34" s="142" t="s">
        <v>110</v>
      </c>
      <c r="AD34" s="136"/>
      <c r="AE34" s="129"/>
      <c r="AF34" s="129"/>
      <c r="AG34" s="53">
        <v>80000</v>
      </c>
      <c r="AH34" s="129"/>
      <c r="AI34" s="129"/>
      <c r="AJ34" s="129"/>
      <c r="AK34" s="53"/>
      <c r="AL34" s="53"/>
      <c r="AM34" s="53"/>
      <c r="AN34" s="129"/>
      <c r="AO34" s="53"/>
      <c r="AP34" s="129"/>
      <c r="AQ34" s="53">
        <f>SUM(AE34:AP34)</f>
        <v>80000</v>
      </c>
    </row>
    <row r="35" spans="1:45" s="137" customFormat="1" ht="85.5" customHeight="1" x14ac:dyDescent="0.2">
      <c r="A35" s="106" t="s">
        <v>521</v>
      </c>
      <c r="B35" s="360">
        <v>12</v>
      </c>
      <c r="C35" s="361" t="s">
        <v>877</v>
      </c>
      <c r="D35" s="105" t="s">
        <v>132</v>
      </c>
      <c r="E35" s="359" t="s">
        <v>250</v>
      </c>
      <c r="F35" s="359" t="s">
        <v>879</v>
      </c>
      <c r="G35" s="359" t="s">
        <v>880</v>
      </c>
      <c r="H35" s="359" t="s">
        <v>882</v>
      </c>
      <c r="I35" s="362" t="s">
        <v>112</v>
      </c>
      <c r="J35" s="362"/>
      <c r="K35" s="363">
        <v>200</v>
      </c>
      <c r="L35" s="362" t="s">
        <v>107</v>
      </c>
      <c r="M35" s="364"/>
      <c r="N35" s="365">
        <v>65000</v>
      </c>
      <c r="O35" s="366">
        <f>M35+N35</f>
        <v>65000</v>
      </c>
      <c r="P35" s="133">
        <f>+O35</f>
        <v>65000</v>
      </c>
      <c r="Q35" s="364"/>
      <c r="R35" s="366"/>
      <c r="S35" s="364"/>
      <c r="T35" s="364"/>
      <c r="U35" s="364"/>
      <c r="V35" s="364"/>
      <c r="W35" s="368">
        <f>+P35</f>
        <v>65000</v>
      </c>
      <c r="X35" s="141" t="s">
        <v>230</v>
      </c>
      <c r="Y35" s="141" t="s">
        <v>220</v>
      </c>
      <c r="Z35" s="141" t="s">
        <v>221</v>
      </c>
      <c r="AA35" s="369">
        <v>43891</v>
      </c>
      <c r="AB35" s="369" t="s">
        <v>201</v>
      </c>
      <c r="AC35" s="370" t="s">
        <v>110</v>
      </c>
      <c r="AD35" s="371"/>
      <c r="AE35" s="364"/>
      <c r="AF35" s="364"/>
      <c r="AG35" s="368">
        <v>30000</v>
      </c>
      <c r="AH35" s="364"/>
      <c r="AI35" s="364"/>
      <c r="AJ35" s="364"/>
      <c r="AK35" s="368"/>
      <c r="AL35" s="368"/>
      <c r="AM35" s="368">
        <v>35000</v>
      </c>
      <c r="AN35" s="364"/>
      <c r="AO35" s="368"/>
      <c r="AP35" s="364"/>
      <c r="AQ35" s="53">
        <f t="shared" ref="AQ35:AQ38" si="6">SUM(AE35:AP35)</f>
        <v>65000</v>
      </c>
    </row>
    <row r="36" spans="1:45" s="137" customFormat="1" ht="85.5" customHeight="1" x14ac:dyDescent="0.2">
      <c r="A36" s="106" t="s">
        <v>521</v>
      </c>
      <c r="B36" s="360">
        <v>13</v>
      </c>
      <c r="C36" s="361" t="s">
        <v>878</v>
      </c>
      <c r="D36" s="105" t="s">
        <v>403</v>
      </c>
      <c r="E36" s="359" t="s">
        <v>250</v>
      </c>
      <c r="F36" s="359" t="s">
        <v>881</v>
      </c>
      <c r="G36" s="359" t="s">
        <v>682</v>
      </c>
      <c r="H36" s="359" t="s">
        <v>883</v>
      </c>
      <c r="I36" s="362"/>
      <c r="J36" s="362" t="s">
        <v>112</v>
      </c>
      <c r="K36" s="363">
        <v>100</v>
      </c>
      <c r="L36" s="362" t="s">
        <v>107</v>
      </c>
      <c r="M36" s="364"/>
      <c r="N36" s="365">
        <v>65000</v>
      </c>
      <c r="O36" s="366">
        <v>65000</v>
      </c>
      <c r="P36" s="133">
        <f>+O36</f>
        <v>65000</v>
      </c>
      <c r="Q36" s="364"/>
      <c r="R36" s="366"/>
      <c r="S36" s="364"/>
      <c r="T36" s="376"/>
      <c r="U36" s="364"/>
      <c r="V36" s="364"/>
      <c r="W36" s="368">
        <f>+P36</f>
        <v>65000</v>
      </c>
      <c r="X36" s="141" t="s">
        <v>230</v>
      </c>
      <c r="Y36" s="141" t="s">
        <v>220</v>
      </c>
      <c r="Z36" s="141" t="s">
        <v>221</v>
      </c>
      <c r="AA36" s="369">
        <v>43891</v>
      </c>
      <c r="AB36" s="369" t="s">
        <v>201</v>
      </c>
      <c r="AC36" s="370" t="s">
        <v>110</v>
      </c>
      <c r="AD36" s="371"/>
      <c r="AE36" s="364"/>
      <c r="AF36" s="364"/>
      <c r="AG36" s="368">
        <v>30000</v>
      </c>
      <c r="AH36" s="364"/>
      <c r="AI36" s="364"/>
      <c r="AJ36" s="364"/>
      <c r="AK36" s="368"/>
      <c r="AL36" s="368"/>
      <c r="AM36" s="368">
        <v>35000</v>
      </c>
      <c r="AN36" s="364"/>
      <c r="AO36" s="368"/>
      <c r="AP36" s="364"/>
      <c r="AQ36" s="53">
        <f t="shared" si="6"/>
        <v>65000</v>
      </c>
    </row>
    <row r="37" spans="1:45" s="137" customFormat="1" ht="85.5" customHeight="1" x14ac:dyDescent="0.2">
      <c r="A37" s="106" t="s">
        <v>521</v>
      </c>
      <c r="B37" s="404">
        <v>14</v>
      </c>
      <c r="C37" s="361" t="s">
        <v>893</v>
      </c>
      <c r="D37" s="374" t="s">
        <v>402</v>
      </c>
      <c r="E37" s="359" t="s">
        <v>894</v>
      </c>
      <c r="F37" s="359" t="s">
        <v>896</v>
      </c>
      <c r="G37" s="359" t="s">
        <v>895</v>
      </c>
      <c r="H37" s="359" t="s">
        <v>882</v>
      </c>
      <c r="I37" s="362"/>
      <c r="J37" s="362" t="s">
        <v>112</v>
      </c>
      <c r="K37" s="363">
        <v>2060</v>
      </c>
      <c r="L37" s="362" t="s">
        <v>107</v>
      </c>
      <c r="M37" s="364"/>
      <c r="N37" s="365">
        <v>59000</v>
      </c>
      <c r="O37" s="366">
        <v>59000</v>
      </c>
      <c r="P37" s="367">
        <v>59000</v>
      </c>
      <c r="Q37" s="364"/>
      <c r="R37" s="366"/>
      <c r="S37" s="364"/>
      <c r="T37" s="376"/>
      <c r="U37" s="364"/>
      <c r="V37" s="364"/>
      <c r="W37" s="368">
        <f>+P37</f>
        <v>59000</v>
      </c>
      <c r="X37" s="141" t="s">
        <v>230</v>
      </c>
      <c r="Y37" s="141" t="s">
        <v>220</v>
      </c>
      <c r="Z37" s="141" t="s">
        <v>221</v>
      </c>
      <c r="AA37" s="369">
        <v>43891</v>
      </c>
      <c r="AB37" s="369" t="s">
        <v>201</v>
      </c>
      <c r="AC37" s="370" t="s">
        <v>110</v>
      </c>
      <c r="AD37" s="371"/>
      <c r="AE37" s="364"/>
      <c r="AF37" s="364"/>
      <c r="AG37" s="368">
        <v>20000</v>
      </c>
      <c r="AH37" s="364"/>
      <c r="AI37" s="364"/>
      <c r="AJ37" s="364"/>
      <c r="AK37" s="368"/>
      <c r="AL37" s="368"/>
      <c r="AM37" s="368">
        <v>39000</v>
      </c>
      <c r="AN37" s="364"/>
      <c r="AO37" s="368"/>
      <c r="AP37" s="364"/>
      <c r="AQ37" s="368">
        <f t="shared" si="6"/>
        <v>59000</v>
      </c>
    </row>
    <row r="38" spans="1:45" s="137" customFormat="1" ht="85.5" customHeight="1" x14ac:dyDescent="0.2">
      <c r="A38" s="106" t="s">
        <v>521</v>
      </c>
      <c r="B38" s="404">
        <v>15</v>
      </c>
      <c r="C38" s="426" t="s">
        <v>900</v>
      </c>
      <c r="D38" s="374" t="s">
        <v>133</v>
      </c>
      <c r="E38" s="359" t="s">
        <v>250</v>
      </c>
      <c r="F38" s="359" t="s">
        <v>903</v>
      </c>
      <c r="G38" s="359" t="s">
        <v>904</v>
      </c>
      <c r="H38" s="359" t="s">
        <v>882</v>
      </c>
      <c r="I38" s="362" t="s">
        <v>112</v>
      </c>
      <c r="J38" s="362" t="s">
        <v>112</v>
      </c>
      <c r="K38" s="363">
        <v>274112</v>
      </c>
      <c r="L38" s="362" t="s">
        <v>905</v>
      </c>
      <c r="M38" s="364"/>
      <c r="N38" s="365">
        <v>50000</v>
      </c>
      <c r="O38" s="366">
        <v>50000</v>
      </c>
      <c r="P38" s="367">
        <v>50000</v>
      </c>
      <c r="Q38" s="364"/>
      <c r="R38" s="366"/>
      <c r="S38" s="364"/>
      <c r="T38" s="376"/>
      <c r="U38" s="364"/>
      <c r="V38" s="364"/>
      <c r="W38" s="368">
        <f>+P38</f>
        <v>50000</v>
      </c>
      <c r="X38" s="141" t="s">
        <v>230</v>
      </c>
      <c r="Y38" s="141" t="s">
        <v>220</v>
      </c>
      <c r="Z38" s="141" t="s">
        <v>221</v>
      </c>
      <c r="AA38" s="369">
        <v>43891</v>
      </c>
      <c r="AB38" s="369" t="s">
        <v>201</v>
      </c>
      <c r="AC38" s="370" t="s">
        <v>110</v>
      </c>
      <c r="AD38" s="371"/>
      <c r="AE38" s="364"/>
      <c r="AF38" s="364"/>
      <c r="AG38" s="368"/>
      <c r="AH38" s="366">
        <v>25000</v>
      </c>
      <c r="AI38" s="364"/>
      <c r="AJ38" s="364"/>
      <c r="AK38" s="368"/>
      <c r="AL38" s="368"/>
      <c r="AM38" s="368">
        <v>25000</v>
      </c>
      <c r="AN38" s="364"/>
      <c r="AO38" s="368"/>
      <c r="AP38" s="364"/>
      <c r="AQ38" s="368">
        <f t="shared" si="6"/>
        <v>50000</v>
      </c>
    </row>
    <row r="39" spans="1:45" s="48" customFormat="1" ht="14.25" customHeight="1" x14ac:dyDescent="0.25">
      <c r="A39" s="59"/>
      <c r="B39" s="60"/>
      <c r="C39" s="61"/>
      <c r="D39" s="59"/>
      <c r="E39" s="61"/>
      <c r="F39" s="61"/>
      <c r="G39" s="61"/>
      <c r="H39" s="62"/>
      <c r="I39" s="63"/>
      <c r="J39" s="59"/>
      <c r="K39" s="64"/>
      <c r="L39" s="63"/>
      <c r="M39" s="59"/>
      <c r="N39" s="65"/>
      <c r="O39" s="65"/>
      <c r="P39" s="117">
        <f>SUM(P24:P38)</f>
        <v>1387017.1900000002</v>
      </c>
      <c r="Q39" s="117">
        <f t="shared" ref="Q39:W39" si="7">SUM(Q24:Q38)</f>
        <v>0</v>
      </c>
      <c r="R39" s="117">
        <f t="shared" si="7"/>
        <v>10609.95</v>
      </c>
      <c r="S39" s="117">
        <f t="shared" si="7"/>
        <v>0</v>
      </c>
      <c r="T39" s="117">
        <f t="shared" si="7"/>
        <v>0</v>
      </c>
      <c r="U39" s="117">
        <f t="shared" si="7"/>
        <v>0</v>
      </c>
      <c r="V39" s="117">
        <f t="shared" si="7"/>
        <v>0</v>
      </c>
      <c r="W39" s="117">
        <f t="shared" si="7"/>
        <v>1397627.1400000001</v>
      </c>
      <c r="X39" s="61"/>
      <c r="Y39" s="59"/>
      <c r="Z39" s="61"/>
      <c r="AA39" s="66"/>
      <c r="AB39" s="66"/>
      <c r="AC39" s="63"/>
      <c r="AD39" s="59"/>
      <c r="AE39" s="59"/>
      <c r="AF39" s="59"/>
      <c r="AG39" s="59"/>
      <c r="AH39" s="59"/>
      <c r="AI39" s="65"/>
      <c r="AJ39" s="59"/>
      <c r="AK39" s="59"/>
      <c r="AL39" s="59"/>
      <c r="AM39" s="59"/>
      <c r="AN39" s="59"/>
      <c r="AO39" s="59"/>
      <c r="AP39" s="59"/>
      <c r="AQ39" s="117">
        <f>SUM(AQ24:AQ38)</f>
        <v>1397627.1400000001</v>
      </c>
      <c r="AS39" s="375"/>
    </row>
    <row r="40" spans="1:45" ht="117.75" customHeight="1" x14ac:dyDescent="0.25">
      <c r="A40" s="106" t="s">
        <v>522</v>
      </c>
      <c r="B40" s="104">
        <v>1</v>
      </c>
      <c r="C40" s="106" t="s">
        <v>268</v>
      </c>
      <c r="D40" s="105" t="s">
        <v>132</v>
      </c>
      <c r="E40" s="106" t="s">
        <v>269</v>
      </c>
      <c r="F40" s="106" t="s">
        <v>270</v>
      </c>
      <c r="G40" s="106" t="s">
        <v>271</v>
      </c>
      <c r="H40" s="106" t="s">
        <v>411</v>
      </c>
      <c r="I40" s="52" t="s">
        <v>112</v>
      </c>
      <c r="J40" s="112"/>
      <c r="K40" s="57">
        <v>50000</v>
      </c>
      <c r="L40" s="109" t="s">
        <v>107</v>
      </c>
      <c r="M40" s="112"/>
      <c r="N40" s="143">
        <v>6340.28</v>
      </c>
      <c r="O40" s="140">
        <f>SUM(M40:N40)</f>
        <v>6340.28</v>
      </c>
      <c r="P40" s="133">
        <f>+O40</f>
        <v>6340.28</v>
      </c>
      <c r="Q40" s="112"/>
      <c r="R40" s="112"/>
      <c r="S40" s="112"/>
      <c r="T40" s="112"/>
      <c r="U40" s="112"/>
      <c r="V40" s="112"/>
      <c r="W40" s="53">
        <f t="shared" ref="W40:W47" si="8">SUM(P40:V40)</f>
        <v>6340.28</v>
      </c>
      <c r="X40" s="141" t="s">
        <v>272</v>
      </c>
      <c r="Y40" s="141" t="s">
        <v>267</v>
      </c>
      <c r="Z40" s="141" t="s">
        <v>273</v>
      </c>
      <c r="AA40" s="114">
        <v>43983</v>
      </c>
      <c r="AB40" s="114">
        <v>44042</v>
      </c>
      <c r="AC40" s="142" t="s">
        <v>110</v>
      </c>
      <c r="AD40" s="112"/>
      <c r="AE40" s="112"/>
      <c r="AF40" s="112"/>
      <c r="AG40" s="112"/>
      <c r="AH40" s="112"/>
      <c r="AI40" s="53">
        <v>3500</v>
      </c>
      <c r="AJ40" s="53">
        <v>2840.28</v>
      </c>
      <c r="AK40" s="112"/>
      <c r="AL40" s="112"/>
      <c r="AM40" s="112"/>
      <c r="AN40" s="112"/>
      <c r="AO40" s="112"/>
      <c r="AP40" s="112"/>
      <c r="AQ40" s="53">
        <f>SUM(AE40:AP40)</f>
        <v>6340.2800000000007</v>
      </c>
    </row>
    <row r="41" spans="1:45" ht="114.75" customHeight="1" x14ac:dyDescent="0.25">
      <c r="A41" s="106" t="s">
        <v>522</v>
      </c>
      <c r="B41" s="104">
        <v>2</v>
      </c>
      <c r="C41" s="127" t="s">
        <v>274</v>
      </c>
      <c r="D41" s="105" t="s">
        <v>132</v>
      </c>
      <c r="E41" s="132" t="s">
        <v>269</v>
      </c>
      <c r="F41" s="106" t="s">
        <v>270</v>
      </c>
      <c r="G41" s="106" t="s">
        <v>275</v>
      </c>
      <c r="H41" s="106" t="s">
        <v>411</v>
      </c>
      <c r="I41" s="52" t="s">
        <v>112</v>
      </c>
      <c r="J41" s="112"/>
      <c r="K41" s="57">
        <v>50000</v>
      </c>
      <c r="L41" s="109" t="s">
        <v>107</v>
      </c>
      <c r="M41" s="112"/>
      <c r="N41" s="143">
        <v>40000</v>
      </c>
      <c r="O41" s="143">
        <f>SUM(M41:N41)</f>
        <v>40000</v>
      </c>
      <c r="P41" s="133">
        <f>+O41</f>
        <v>40000</v>
      </c>
      <c r="Q41" s="112"/>
      <c r="R41" s="112"/>
      <c r="S41" s="112"/>
      <c r="T41" s="112"/>
      <c r="U41" s="112"/>
      <c r="V41" s="112"/>
      <c r="W41" s="53">
        <f t="shared" si="8"/>
        <v>40000</v>
      </c>
      <c r="X41" s="141" t="s">
        <v>272</v>
      </c>
      <c r="Y41" s="141" t="s">
        <v>267</v>
      </c>
      <c r="Z41" s="141" t="s">
        <v>276</v>
      </c>
      <c r="AA41" s="114">
        <v>44013</v>
      </c>
      <c r="AB41" s="114">
        <v>44073</v>
      </c>
      <c r="AC41" s="142" t="s">
        <v>110</v>
      </c>
      <c r="AD41" s="112"/>
      <c r="AE41" s="112"/>
      <c r="AF41" s="112"/>
      <c r="AG41" s="112"/>
      <c r="AH41" s="112"/>
      <c r="AI41" s="112"/>
      <c r="AJ41" s="112"/>
      <c r="AK41" s="53">
        <v>25000</v>
      </c>
      <c r="AL41" s="53">
        <v>15000</v>
      </c>
      <c r="AM41" s="112"/>
      <c r="AN41" s="112"/>
      <c r="AO41" s="112"/>
      <c r="AP41" s="112"/>
      <c r="AQ41" s="53">
        <f>SUM(AE41:AP41)</f>
        <v>40000</v>
      </c>
    </row>
    <row r="42" spans="1:45" ht="122.25" customHeight="1" x14ac:dyDescent="0.25">
      <c r="A42" s="106" t="s">
        <v>522</v>
      </c>
      <c r="B42" s="208">
        <v>3</v>
      </c>
      <c r="C42" s="127" t="s">
        <v>399</v>
      </c>
      <c r="D42" s="190" t="s">
        <v>402</v>
      </c>
      <c r="E42" s="132" t="s">
        <v>269</v>
      </c>
      <c r="F42" s="106" t="s">
        <v>270</v>
      </c>
      <c r="G42" s="106" t="s">
        <v>406</v>
      </c>
      <c r="H42" s="106" t="s">
        <v>411</v>
      </c>
      <c r="I42" s="209"/>
      <c r="J42" s="52" t="s">
        <v>112</v>
      </c>
      <c r="K42" s="210">
        <v>5000</v>
      </c>
      <c r="L42" s="209"/>
      <c r="M42" s="177"/>
      <c r="N42" s="143">
        <v>94382.29</v>
      </c>
      <c r="O42" s="143">
        <f t="shared" ref="O42:O47" si="9">SUM(M42:N42)</f>
        <v>94382.29</v>
      </c>
      <c r="P42" s="133">
        <f t="shared" ref="P42:P47" si="10">+O42</f>
        <v>94382.29</v>
      </c>
      <c r="Q42" s="177"/>
      <c r="R42" s="177"/>
      <c r="S42" s="177"/>
      <c r="T42" s="177"/>
      <c r="U42" s="177"/>
      <c r="V42" s="177"/>
      <c r="W42" s="53">
        <f t="shared" si="8"/>
        <v>94382.29</v>
      </c>
      <c r="X42" s="141" t="s">
        <v>272</v>
      </c>
      <c r="Y42" s="141" t="s">
        <v>267</v>
      </c>
      <c r="Z42" s="141" t="s">
        <v>413</v>
      </c>
      <c r="AA42" s="114">
        <v>43983</v>
      </c>
      <c r="AB42" s="114">
        <v>44042</v>
      </c>
      <c r="AC42" s="142" t="s">
        <v>110</v>
      </c>
      <c r="AD42" s="177"/>
      <c r="AE42" s="177"/>
      <c r="AF42" s="177"/>
      <c r="AG42" s="177"/>
      <c r="AH42" s="177"/>
      <c r="AI42" s="177"/>
      <c r="AJ42" s="53">
        <v>50000</v>
      </c>
      <c r="AK42" s="53">
        <v>44382.29</v>
      </c>
      <c r="AL42" s="53"/>
      <c r="AM42" s="53"/>
      <c r="AN42" s="53"/>
      <c r="AO42" s="53"/>
      <c r="AP42" s="53"/>
      <c r="AQ42" s="53">
        <f t="shared" ref="AQ42:AQ47" si="11">SUM(AE42:AP42)</f>
        <v>94382.290000000008</v>
      </c>
    </row>
    <row r="43" spans="1:45" ht="122.25" customHeight="1" x14ac:dyDescent="0.25">
      <c r="A43" s="106" t="s">
        <v>522</v>
      </c>
      <c r="B43" s="208">
        <v>4</v>
      </c>
      <c r="C43" s="127" t="s">
        <v>417</v>
      </c>
      <c r="D43" s="105" t="s">
        <v>132</v>
      </c>
      <c r="E43" s="132" t="s">
        <v>269</v>
      </c>
      <c r="F43" s="106" t="s">
        <v>270</v>
      </c>
      <c r="G43" s="106" t="s">
        <v>407</v>
      </c>
      <c r="H43" s="106" t="s">
        <v>411</v>
      </c>
      <c r="I43" s="52" t="s">
        <v>112</v>
      </c>
      <c r="J43" s="52"/>
      <c r="K43" s="210">
        <v>50000</v>
      </c>
      <c r="L43" s="209"/>
      <c r="M43" s="177"/>
      <c r="N43" s="143">
        <v>40000</v>
      </c>
      <c r="O43" s="143">
        <f t="shared" si="9"/>
        <v>40000</v>
      </c>
      <c r="P43" s="133">
        <f t="shared" si="10"/>
        <v>40000</v>
      </c>
      <c r="Q43" s="177"/>
      <c r="R43" s="177"/>
      <c r="S43" s="177"/>
      <c r="T43" s="177"/>
      <c r="U43" s="177"/>
      <c r="V43" s="177"/>
      <c r="W43" s="53">
        <f t="shared" si="8"/>
        <v>40000</v>
      </c>
      <c r="X43" s="141" t="s">
        <v>272</v>
      </c>
      <c r="Y43" s="141" t="s">
        <v>267</v>
      </c>
      <c r="Z43" s="141" t="s">
        <v>273</v>
      </c>
      <c r="AA43" s="114">
        <v>43983</v>
      </c>
      <c r="AB43" s="114">
        <v>44042</v>
      </c>
      <c r="AC43" s="142" t="s">
        <v>139</v>
      </c>
      <c r="AD43" s="177"/>
      <c r="AE43" s="177"/>
      <c r="AF43" s="177"/>
      <c r="AG43" s="177"/>
      <c r="AH43" s="177"/>
      <c r="AI43" s="177"/>
      <c r="AJ43" s="53">
        <v>25000</v>
      </c>
      <c r="AK43" s="53">
        <v>15000</v>
      </c>
      <c r="AL43" s="53"/>
      <c r="AM43" s="53"/>
      <c r="AN43" s="53"/>
      <c r="AO43" s="53"/>
      <c r="AP43" s="53"/>
      <c r="AQ43" s="53">
        <f t="shared" si="11"/>
        <v>40000</v>
      </c>
    </row>
    <row r="44" spans="1:45" ht="122.25" customHeight="1" x14ac:dyDescent="0.25">
      <c r="A44" s="106" t="s">
        <v>522</v>
      </c>
      <c r="B44" s="208">
        <v>6</v>
      </c>
      <c r="C44" s="211" t="s">
        <v>400</v>
      </c>
      <c r="D44" s="190" t="s">
        <v>404</v>
      </c>
      <c r="E44" s="132" t="s">
        <v>408</v>
      </c>
      <c r="F44" s="106" t="s">
        <v>270</v>
      </c>
      <c r="G44" s="106" t="s">
        <v>409</v>
      </c>
      <c r="H44" s="106" t="s">
        <v>412</v>
      </c>
      <c r="I44" s="209"/>
      <c r="J44" s="52" t="s">
        <v>112</v>
      </c>
      <c r="K44" s="210">
        <v>5000</v>
      </c>
      <c r="L44" s="209"/>
      <c r="M44" s="177"/>
      <c r="N44" s="143">
        <v>80095.899999999994</v>
      </c>
      <c r="O44" s="143">
        <f t="shared" si="9"/>
        <v>80095.899999999994</v>
      </c>
      <c r="P44" s="133">
        <f t="shared" si="10"/>
        <v>80095.899999999994</v>
      </c>
      <c r="Q44" s="177"/>
      <c r="R44" s="177"/>
      <c r="S44" s="177"/>
      <c r="T44" s="177"/>
      <c r="U44" s="177"/>
      <c r="V44" s="177"/>
      <c r="W44" s="53">
        <f t="shared" si="8"/>
        <v>80095.899999999994</v>
      </c>
      <c r="X44" s="141" t="s">
        <v>272</v>
      </c>
      <c r="Y44" s="141" t="s">
        <v>267</v>
      </c>
      <c r="Z44" s="141" t="s">
        <v>415</v>
      </c>
      <c r="AA44" s="114">
        <v>44075</v>
      </c>
      <c r="AB44" s="114">
        <v>44134</v>
      </c>
      <c r="AC44" s="142" t="s">
        <v>110</v>
      </c>
      <c r="AD44" s="177"/>
      <c r="AE44" s="177"/>
      <c r="AF44" s="177"/>
      <c r="AG44" s="177"/>
      <c r="AH44" s="177"/>
      <c r="AI44" s="177"/>
      <c r="AJ44" s="53"/>
      <c r="AK44" s="53"/>
      <c r="AL44" s="53"/>
      <c r="AM44" s="53">
        <v>50000</v>
      </c>
      <c r="AN44" s="53">
        <v>30095.9</v>
      </c>
      <c r="AO44" s="53"/>
      <c r="AP44" s="53"/>
      <c r="AQ44" s="53">
        <f t="shared" si="11"/>
        <v>80095.899999999994</v>
      </c>
    </row>
    <row r="45" spans="1:45" ht="122.25" customHeight="1" x14ac:dyDescent="0.25">
      <c r="A45" s="106" t="s">
        <v>522</v>
      </c>
      <c r="B45" s="208">
        <v>7</v>
      </c>
      <c r="C45" s="211" t="s">
        <v>401</v>
      </c>
      <c r="D45" s="190" t="s">
        <v>405</v>
      </c>
      <c r="E45" s="132" t="s">
        <v>408</v>
      </c>
      <c r="F45" s="106" t="s">
        <v>270</v>
      </c>
      <c r="G45" s="106" t="s">
        <v>410</v>
      </c>
      <c r="H45" s="106" t="s">
        <v>411</v>
      </c>
      <c r="I45" s="209"/>
      <c r="J45" s="52" t="s">
        <v>112</v>
      </c>
      <c r="K45" s="210">
        <v>5000</v>
      </c>
      <c r="L45" s="209"/>
      <c r="M45" s="177"/>
      <c r="N45" s="143">
        <v>25297</v>
      </c>
      <c r="O45" s="143">
        <f t="shared" si="9"/>
        <v>25297</v>
      </c>
      <c r="P45" s="133">
        <f t="shared" si="10"/>
        <v>25297</v>
      </c>
      <c r="Q45" s="177"/>
      <c r="R45" s="177"/>
      <c r="S45" s="177"/>
      <c r="T45" s="177"/>
      <c r="U45" s="177"/>
      <c r="V45" s="177"/>
      <c r="W45" s="53">
        <f t="shared" si="8"/>
        <v>25297</v>
      </c>
      <c r="X45" s="141" t="s">
        <v>272</v>
      </c>
      <c r="Y45" s="141" t="s">
        <v>267</v>
      </c>
      <c r="Z45" s="141" t="s">
        <v>414</v>
      </c>
      <c r="AA45" s="114">
        <v>44075</v>
      </c>
      <c r="AB45" s="114">
        <v>44134</v>
      </c>
      <c r="AC45" s="142" t="s">
        <v>139</v>
      </c>
      <c r="AD45" s="177"/>
      <c r="AE45" s="177"/>
      <c r="AF45" s="177"/>
      <c r="AG45" s="177"/>
      <c r="AH45" s="177"/>
      <c r="AI45" s="177"/>
      <c r="AJ45" s="53"/>
      <c r="AK45" s="53"/>
      <c r="AL45" s="53"/>
      <c r="AM45" s="53">
        <v>20000</v>
      </c>
      <c r="AN45" s="53">
        <v>5297</v>
      </c>
      <c r="AO45" s="53"/>
      <c r="AP45" s="53"/>
      <c r="AQ45" s="53">
        <f t="shared" si="11"/>
        <v>25297</v>
      </c>
    </row>
    <row r="46" spans="1:45" ht="122.25" customHeight="1" x14ac:dyDescent="0.25">
      <c r="A46" s="106" t="s">
        <v>522</v>
      </c>
      <c r="B46" s="372">
        <v>8</v>
      </c>
      <c r="C46" s="361" t="s">
        <v>884</v>
      </c>
      <c r="D46" s="374" t="s">
        <v>132</v>
      </c>
      <c r="E46" s="132" t="s">
        <v>408</v>
      </c>
      <c r="F46" s="106" t="s">
        <v>270</v>
      </c>
      <c r="G46" s="359" t="s">
        <v>885</v>
      </c>
      <c r="H46" s="106" t="s">
        <v>411</v>
      </c>
      <c r="I46" s="362" t="s">
        <v>112</v>
      </c>
      <c r="J46" s="362"/>
      <c r="K46" s="363">
        <v>5000</v>
      </c>
      <c r="L46" s="362"/>
      <c r="M46" s="373"/>
      <c r="N46" s="365">
        <v>100000</v>
      </c>
      <c r="O46" s="365">
        <f t="shared" si="9"/>
        <v>100000</v>
      </c>
      <c r="P46" s="367">
        <f t="shared" si="10"/>
        <v>100000</v>
      </c>
      <c r="Q46" s="373"/>
      <c r="R46" s="373"/>
      <c r="S46" s="373"/>
      <c r="T46" s="373"/>
      <c r="U46" s="373"/>
      <c r="V46" s="373"/>
      <c r="W46" s="368">
        <f t="shared" si="8"/>
        <v>100000</v>
      </c>
      <c r="X46" s="141" t="s">
        <v>272</v>
      </c>
      <c r="Y46" s="141" t="s">
        <v>267</v>
      </c>
      <c r="Z46" s="141" t="s">
        <v>415</v>
      </c>
      <c r="AA46" s="369">
        <v>43891</v>
      </c>
      <c r="AB46" s="369">
        <v>44195</v>
      </c>
      <c r="AC46" s="370" t="s">
        <v>110</v>
      </c>
      <c r="AD46" s="373"/>
      <c r="AE46" s="373"/>
      <c r="AF46" s="373"/>
      <c r="AG46" s="425">
        <v>50000</v>
      </c>
      <c r="AH46" s="373"/>
      <c r="AI46" s="373"/>
      <c r="AJ46" s="368"/>
      <c r="AK46" s="368"/>
      <c r="AL46" s="368"/>
      <c r="AM46" s="368"/>
      <c r="AN46" s="368"/>
      <c r="AO46" s="368"/>
      <c r="AP46" s="368">
        <v>50000</v>
      </c>
      <c r="AQ46" s="53">
        <f t="shared" si="11"/>
        <v>100000</v>
      </c>
    </row>
    <row r="47" spans="1:45" ht="122.25" customHeight="1" x14ac:dyDescent="0.25">
      <c r="A47" s="106" t="s">
        <v>522</v>
      </c>
      <c r="B47" s="423">
        <v>9</v>
      </c>
      <c r="C47" s="426" t="s">
        <v>907</v>
      </c>
      <c r="D47" s="374" t="s">
        <v>281</v>
      </c>
      <c r="E47" s="424" t="s">
        <v>408</v>
      </c>
      <c r="F47" s="106" t="s">
        <v>270</v>
      </c>
      <c r="G47" s="359" t="s">
        <v>908</v>
      </c>
      <c r="H47" s="106" t="s">
        <v>411</v>
      </c>
      <c r="I47" s="362"/>
      <c r="J47" s="362" t="s">
        <v>112</v>
      </c>
      <c r="K47" s="363">
        <v>5000</v>
      </c>
      <c r="L47" s="362"/>
      <c r="M47" s="373"/>
      <c r="N47" s="365">
        <v>50000</v>
      </c>
      <c r="O47" s="365">
        <f t="shared" si="9"/>
        <v>50000</v>
      </c>
      <c r="P47" s="367">
        <f t="shared" si="10"/>
        <v>50000</v>
      </c>
      <c r="Q47" s="373"/>
      <c r="R47" s="373"/>
      <c r="S47" s="373"/>
      <c r="T47" s="373"/>
      <c r="U47" s="373"/>
      <c r="V47" s="373"/>
      <c r="W47" s="368">
        <f t="shared" si="8"/>
        <v>50000</v>
      </c>
      <c r="X47" s="141" t="s">
        <v>272</v>
      </c>
      <c r="Y47" s="141" t="s">
        <v>267</v>
      </c>
      <c r="Z47" s="141" t="s">
        <v>415</v>
      </c>
      <c r="AA47" s="369">
        <v>43922</v>
      </c>
      <c r="AB47" s="369">
        <v>44104</v>
      </c>
      <c r="AC47" s="370" t="s">
        <v>906</v>
      </c>
      <c r="AD47" s="373"/>
      <c r="AE47" s="373"/>
      <c r="AF47" s="373"/>
      <c r="AG47" s="373"/>
      <c r="AH47" s="427">
        <v>25000</v>
      </c>
      <c r="AI47" s="373"/>
      <c r="AJ47" s="368"/>
      <c r="AK47" s="368"/>
      <c r="AL47" s="368"/>
      <c r="AM47" s="368">
        <v>25000</v>
      </c>
      <c r="AN47" s="368"/>
      <c r="AO47" s="368"/>
      <c r="AP47" s="368"/>
      <c r="AQ47" s="53">
        <f t="shared" si="11"/>
        <v>50000</v>
      </c>
    </row>
    <row r="48" spans="1:45" s="48" customFormat="1" ht="14.25" customHeight="1" x14ac:dyDescent="0.25">
      <c r="A48" s="59"/>
      <c r="B48" s="60"/>
      <c r="C48" s="61"/>
      <c r="D48" s="59"/>
      <c r="E48" s="61"/>
      <c r="F48" s="61"/>
      <c r="G48" s="61"/>
      <c r="H48" s="62"/>
      <c r="I48" s="63"/>
      <c r="J48" s="59"/>
      <c r="K48" s="64"/>
      <c r="L48" s="63"/>
      <c r="M48" s="59"/>
      <c r="N48" s="65"/>
      <c r="O48" s="65"/>
      <c r="P48" s="117">
        <f>SUM(P40:P47)</f>
        <v>436115.47</v>
      </c>
      <c r="Q48" s="59"/>
      <c r="R48" s="59"/>
      <c r="S48" s="59"/>
      <c r="T48" s="59"/>
      <c r="U48" s="59"/>
      <c r="V48" s="59"/>
      <c r="W48" s="117">
        <f>SUM(W40:W47)</f>
        <v>436115.47</v>
      </c>
      <c r="X48" s="61"/>
      <c r="Y48" s="59"/>
      <c r="Z48" s="61"/>
      <c r="AA48" s="66"/>
      <c r="AB48" s="66"/>
      <c r="AC48" s="63"/>
      <c r="AD48" s="59"/>
      <c r="AE48" s="59"/>
      <c r="AF48" s="59"/>
      <c r="AG48" s="59"/>
      <c r="AH48" s="59"/>
      <c r="AI48" s="65"/>
      <c r="AJ48" s="59"/>
      <c r="AK48" s="59"/>
      <c r="AL48" s="59"/>
      <c r="AM48" s="59"/>
      <c r="AN48" s="59"/>
      <c r="AO48" s="59"/>
      <c r="AP48" s="59"/>
      <c r="AQ48" s="117">
        <f>SUM(AQ40:AQ47)</f>
        <v>436115.47</v>
      </c>
    </row>
    <row r="49" spans="1:43" ht="82.5" customHeight="1" x14ac:dyDescent="0.25">
      <c r="A49" s="106" t="s">
        <v>523</v>
      </c>
      <c r="B49" s="104">
        <v>1</v>
      </c>
      <c r="C49" s="106" t="s">
        <v>292</v>
      </c>
      <c r="D49" s="105" t="s">
        <v>133</v>
      </c>
      <c r="E49" s="106" t="s">
        <v>289</v>
      </c>
      <c r="F49" s="106" t="s">
        <v>290</v>
      </c>
      <c r="G49" s="106" t="s">
        <v>293</v>
      </c>
      <c r="H49" s="106" t="s">
        <v>291</v>
      </c>
      <c r="I49" s="52" t="s">
        <v>112</v>
      </c>
      <c r="J49" s="112"/>
      <c r="K49" s="57">
        <v>274112</v>
      </c>
      <c r="L49" s="109" t="s">
        <v>107</v>
      </c>
      <c r="M49" s="112"/>
      <c r="N49" s="143">
        <v>69169.919999999998</v>
      </c>
      <c r="O49" s="143">
        <f>SUM(M49:N49)</f>
        <v>69169.919999999998</v>
      </c>
      <c r="P49" s="133">
        <f>+O49</f>
        <v>69169.919999999998</v>
      </c>
      <c r="Q49" s="112"/>
      <c r="R49" s="112"/>
      <c r="S49" s="112"/>
      <c r="T49" s="112"/>
      <c r="U49" s="112"/>
      <c r="V49" s="112"/>
      <c r="W49" s="53">
        <f>SUM(P49:V49)</f>
        <v>69169.919999999998</v>
      </c>
      <c r="X49" s="141" t="s">
        <v>288</v>
      </c>
      <c r="Y49" s="141" t="s">
        <v>294</v>
      </c>
      <c r="Z49" s="141" t="s">
        <v>295</v>
      </c>
      <c r="AA49" s="114">
        <v>43892</v>
      </c>
      <c r="AB49" s="114">
        <v>44196</v>
      </c>
      <c r="AC49" s="142" t="s">
        <v>139</v>
      </c>
      <c r="AD49" s="112"/>
      <c r="AE49" s="112"/>
      <c r="AF49" s="53"/>
      <c r="AG49" s="53">
        <f>W49</f>
        <v>69169.919999999998</v>
      </c>
      <c r="AH49" s="112"/>
      <c r="AI49" s="112"/>
      <c r="AJ49" s="112"/>
      <c r="AK49" s="112"/>
      <c r="AL49" s="112"/>
      <c r="AM49" s="112"/>
      <c r="AN49" s="112"/>
      <c r="AO49" s="112"/>
      <c r="AP49" s="112"/>
      <c r="AQ49" s="53">
        <f>SUM(AE49:AP49)</f>
        <v>69169.919999999998</v>
      </c>
    </row>
    <row r="50" spans="1:43" s="48" customFormat="1" ht="14.25" customHeight="1" x14ac:dyDescent="0.25">
      <c r="A50" s="59"/>
      <c r="B50" s="60"/>
      <c r="C50" s="61"/>
      <c r="D50" s="59"/>
      <c r="E50" s="61"/>
      <c r="F50" s="61"/>
      <c r="G50" s="61"/>
      <c r="H50" s="62"/>
      <c r="I50" s="63"/>
      <c r="J50" s="59"/>
      <c r="K50" s="64"/>
      <c r="L50" s="63"/>
      <c r="M50" s="59"/>
      <c r="N50" s="65"/>
      <c r="O50" s="65"/>
      <c r="P50" s="117">
        <f>SUM(P49)</f>
        <v>69169.919999999998</v>
      </c>
      <c r="Q50" s="59"/>
      <c r="R50" s="59"/>
      <c r="S50" s="59"/>
      <c r="T50" s="59"/>
      <c r="U50" s="59"/>
      <c r="V50" s="59"/>
      <c r="W50" s="117">
        <f>SUM(W49)</f>
        <v>69169.919999999998</v>
      </c>
      <c r="X50" s="61"/>
      <c r="Y50" s="59"/>
      <c r="Z50" s="61"/>
      <c r="AA50" s="66"/>
      <c r="AB50" s="66"/>
      <c r="AC50" s="63"/>
      <c r="AD50" s="59"/>
      <c r="AE50" s="59"/>
      <c r="AF50" s="59"/>
      <c r="AG50" s="59"/>
      <c r="AH50" s="59"/>
      <c r="AI50" s="65"/>
      <c r="AJ50" s="59"/>
      <c r="AK50" s="59"/>
      <c r="AL50" s="59"/>
      <c r="AM50" s="59"/>
      <c r="AN50" s="59"/>
      <c r="AO50" s="59"/>
      <c r="AP50" s="59"/>
      <c r="AQ50" s="117">
        <f>SUM(AQ49)</f>
        <v>69169.919999999998</v>
      </c>
    </row>
    <row r="51" spans="1:43" ht="89.25" customHeight="1" x14ac:dyDescent="0.25">
      <c r="A51" s="106" t="s">
        <v>860</v>
      </c>
      <c r="B51" s="208">
        <v>1</v>
      </c>
      <c r="C51" s="127" t="s">
        <v>862</v>
      </c>
      <c r="D51" s="190" t="s">
        <v>132</v>
      </c>
      <c r="E51" s="106" t="s">
        <v>863</v>
      </c>
      <c r="F51" s="106" t="s">
        <v>864</v>
      </c>
      <c r="G51" s="106" t="s">
        <v>865</v>
      </c>
      <c r="H51" s="106" t="s">
        <v>866</v>
      </c>
      <c r="I51" s="209"/>
      <c r="J51" s="52" t="s">
        <v>112</v>
      </c>
      <c r="K51" s="210"/>
      <c r="L51" s="209"/>
      <c r="M51" s="177"/>
      <c r="N51" s="143">
        <v>70000</v>
      </c>
      <c r="O51" s="143">
        <f>SUM(M51:N51)</f>
        <v>70000</v>
      </c>
      <c r="P51" s="133">
        <f>+O51</f>
        <v>70000</v>
      </c>
      <c r="Q51" s="177"/>
      <c r="R51" s="177"/>
      <c r="S51" s="177"/>
      <c r="T51" s="177"/>
      <c r="U51" s="177"/>
      <c r="V51" s="177"/>
      <c r="W51" s="53">
        <f>SUM(P51:V51)</f>
        <v>70000</v>
      </c>
      <c r="X51" s="141" t="s">
        <v>867</v>
      </c>
      <c r="Y51" s="141" t="s">
        <v>867</v>
      </c>
      <c r="Z51" s="141" t="s">
        <v>868</v>
      </c>
      <c r="AA51" s="114">
        <v>44044</v>
      </c>
      <c r="AB51" s="114">
        <v>44104</v>
      </c>
      <c r="AC51" s="142" t="s">
        <v>110</v>
      </c>
      <c r="AD51" s="177"/>
      <c r="AE51" s="177"/>
      <c r="AF51" s="177"/>
      <c r="AG51" s="177"/>
      <c r="AH51" s="177"/>
      <c r="AI51" s="177"/>
      <c r="AJ51" s="53"/>
      <c r="AK51" s="53"/>
      <c r="AL51" s="53">
        <v>40000</v>
      </c>
      <c r="AM51" s="53">
        <v>30000</v>
      </c>
      <c r="AN51" s="53"/>
      <c r="AO51" s="53"/>
      <c r="AP51" s="53"/>
      <c r="AQ51" s="53">
        <f>SUM(AE51:AP51)</f>
        <v>70000</v>
      </c>
    </row>
    <row r="52" spans="1:43" s="48" customFormat="1" ht="14.25" customHeight="1" x14ac:dyDescent="0.25">
      <c r="A52" s="59"/>
      <c r="B52" s="60"/>
      <c r="C52" s="61"/>
      <c r="D52" s="59"/>
      <c r="E52" s="61"/>
      <c r="F52" s="61"/>
      <c r="G52" s="61"/>
      <c r="H52" s="62"/>
      <c r="I52" s="63"/>
      <c r="J52" s="59"/>
      <c r="K52" s="64"/>
      <c r="L52" s="63"/>
      <c r="M52" s="59"/>
      <c r="N52" s="65"/>
      <c r="O52" s="65"/>
      <c r="P52" s="117">
        <f>SUM(P51)</f>
        <v>70000</v>
      </c>
      <c r="Q52" s="59"/>
      <c r="R52" s="59"/>
      <c r="S52" s="59"/>
      <c r="T52" s="59"/>
      <c r="U52" s="59"/>
      <c r="V52" s="59"/>
      <c r="W52" s="117">
        <f>SUM(W51)</f>
        <v>70000</v>
      </c>
      <c r="X52" s="61"/>
      <c r="Y52" s="59"/>
      <c r="Z52" s="61"/>
      <c r="AA52" s="66"/>
      <c r="AB52" s="66"/>
      <c r="AC52" s="63"/>
      <c r="AD52" s="59"/>
      <c r="AE52" s="59"/>
      <c r="AF52" s="59"/>
      <c r="AG52" s="59"/>
      <c r="AH52" s="59"/>
      <c r="AI52" s="65"/>
      <c r="AJ52" s="59"/>
      <c r="AK52" s="59"/>
      <c r="AL52" s="59"/>
      <c r="AM52" s="59"/>
      <c r="AN52" s="59"/>
      <c r="AO52" s="59"/>
      <c r="AP52" s="59"/>
      <c r="AQ52" s="117">
        <f>SUM(AQ51)</f>
        <v>70000</v>
      </c>
    </row>
    <row r="53" spans="1:43" ht="106.5" customHeight="1" x14ac:dyDescent="0.25">
      <c r="A53" s="106" t="s">
        <v>524</v>
      </c>
      <c r="B53" s="104">
        <v>1</v>
      </c>
      <c r="C53" s="106" t="s">
        <v>964</v>
      </c>
      <c r="D53" s="105" t="s">
        <v>133</v>
      </c>
      <c r="E53" s="106" t="s">
        <v>313</v>
      </c>
      <c r="F53" s="106" t="s">
        <v>323</v>
      </c>
      <c r="G53" s="106" t="s">
        <v>314</v>
      </c>
      <c r="H53" s="106" t="s">
        <v>315</v>
      </c>
      <c r="I53" s="52" t="s">
        <v>112</v>
      </c>
      <c r="J53" s="112"/>
      <c r="K53" s="57"/>
      <c r="L53" s="109"/>
      <c r="M53" s="112"/>
      <c r="N53" s="143">
        <v>14711.98</v>
      </c>
      <c r="O53" s="143">
        <f>SUM(M53:N53)</f>
        <v>14711.98</v>
      </c>
      <c r="P53" s="133">
        <f>+O53</f>
        <v>14711.98</v>
      </c>
      <c r="Q53" s="112"/>
      <c r="R53" s="112"/>
      <c r="S53" s="112"/>
      <c r="T53" s="112"/>
      <c r="U53" s="112"/>
      <c r="V53" s="112"/>
      <c r="W53" s="53">
        <f>SUM(P53:V53)</f>
        <v>14711.98</v>
      </c>
      <c r="X53" s="141" t="s">
        <v>324</v>
      </c>
      <c r="Y53" s="141" t="s">
        <v>325</v>
      </c>
      <c r="Z53" s="141" t="s">
        <v>316</v>
      </c>
      <c r="AA53" s="114">
        <v>43922</v>
      </c>
      <c r="AB53" s="114">
        <v>44012</v>
      </c>
      <c r="AC53" s="142" t="s">
        <v>110</v>
      </c>
      <c r="AD53" s="112"/>
      <c r="AE53" s="112"/>
      <c r="AF53" s="53"/>
      <c r="AG53" s="53"/>
      <c r="AH53" s="53">
        <v>14711.98</v>
      </c>
      <c r="AI53" s="112"/>
      <c r="AJ53" s="112"/>
      <c r="AK53" s="112"/>
      <c r="AL53" s="112"/>
      <c r="AM53" s="112"/>
      <c r="AN53" s="112"/>
      <c r="AO53" s="112"/>
      <c r="AP53" s="112"/>
      <c r="AQ53" s="53">
        <f>SUM(AE53:AP53)</f>
        <v>14711.98</v>
      </c>
    </row>
    <row r="54" spans="1:43" ht="114" x14ac:dyDescent="0.25">
      <c r="A54" s="106" t="s">
        <v>524</v>
      </c>
      <c r="B54" s="104">
        <v>2</v>
      </c>
      <c r="C54" s="211" t="s">
        <v>317</v>
      </c>
      <c r="D54" s="190" t="s">
        <v>322</v>
      </c>
      <c r="E54" s="106" t="s">
        <v>318</v>
      </c>
      <c r="F54" s="106" t="s">
        <v>319</v>
      </c>
      <c r="G54" s="106" t="s">
        <v>320</v>
      </c>
      <c r="H54" s="106" t="s">
        <v>321</v>
      </c>
      <c r="I54" s="52"/>
      <c r="J54" s="52" t="s">
        <v>112</v>
      </c>
      <c r="K54" s="57"/>
      <c r="L54" s="109"/>
      <c r="M54" s="112"/>
      <c r="N54" s="143">
        <v>10000</v>
      </c>
      <c r="O54" s="143">
        <f>SUM(M54:N54)</f>
        <v>10000</v>
      </c>
      <c r="P54" s="133">
        <v>6323.67</v>
      </c>
      <c r="Q54" s="112"/>
      <c r="R54" s="53">
        <v>3676.33</v>
      </c>
      <c r="S54" s="112"/>
      <c r="T54" s="112"/>
      <c r="U54" s="112"/>
      <c r="V54" s="112"/>
      <c r="W54" s="53">
        <f>SUM(P54:V54)</f>
        <v>10000</v>
      </c>
      <c r="X54" s="141" t="s">
        <v>324</v>
      </c>
      <c r="Y54" s="141" t="s">
        <v>325</v>
      </c>
      <c r="Z54" s="141" t="s">
        <v>316</v>
      </c>
      <c r="AA54" s="114">
        <v>43922</v>
      </c>
      <c r="AB54" s="114">
        <v>44043</v>
      </c>
      <c r="AC54" s="142" t="s">
        <v>110</v>
      </c>
      <c r="AD54" s="112"/>
      <c r="AE54" s="112"/>
      <c r="AF54" s="53"/>
      <c r="AG54" s="53"/>
      <c r="AH54" s="112"/>
      <c r="AI54" s="53">
        <v>10000</v>
      </c>
      <c r="AJ54" s="112"/>
      <c r="AK54" s="112"/>
      <c r="AL54" s="112"/>
      <c r="AM54" s="112"/>
      <c r="AN54" s="112"/>
      <c r="AO54" s="112"/>
      <c r="AP54" s="112"/>
      <c r="AQ54" s="53">
        <f>SUM(AE54:AP54)</f>
        <v>10000</v>
      </c>
    </row>
    <row r="55" spans="1:43" s="48" customFormat="1" ht="14.25" customHeight="1" x14ac:dyDescent="0.25">
      <c r="A55" s="59"/>
      <c r="B55" s="60"/>
      <c r="C55" s="61"/>
      <c r="D55" s="59"/>
      <c r="E55" s="61"/>
      <c r="F55" s="61"/>
      <c r="G55" s="61"/>
      <c r="H55" s="62"/>
      <c r="I55" s="63"/>
      <c r="J55" s="59"/>
      <c r="K55" s="64"/>
      <c r="L55" s="63"/>
      <c r="M55" s="59"/>
      <c r="N55" s="65"/>
      <c r="O55" s="65"/>
      <c r="P55" s="117">
        <f>SUM(P53:P54)</f>
        <v>21035.65</v>
      </c>
      <c r="Q55" s="117">
        <f t="shared" ref="Q55:V55" si="12">SUM(Q53:Q54)</f>
        <v>0</v>
      </c>
      <c r="R55" s="117">
        <f t="shared" si="12"/>
        <v>3676.33</v>
      </c>
      <c r="S55" s="117">
        <f t="shared" si="12"/>
        <v>0</v>
      </c>
      <c r="T55" s="117">
        <f t="shared" si="12"/>
        <v>0</v>
      </c>
      <c r="U55" s="117">
        <f t="shared" si="12"/>
        <v>0</v>
      </c>
      <c r="V55" s="117">
        <f t="shared" si="12"/>
        <v>0</v>
      </c>
      <c r="W55" s="117">
        <f>SUM(W53:W54)</f>
        <v>24711.98</v>
      </c>
      <c r="X55" s="61"/>
      <c r="Y55" s="59"/>
      <c r="Z55" s="61"/>
      <c r="AA55" s="66"/>
      <c r="AB55" s="66"/>
      <c r="AC55" s="63"/>
      <c r="AD55" s="59"/>
      <c r="AE55" s="59"/>
      <c r="AF55" s="59"/>
      <c r="AG55" s="59"/>
      <c r="AH55" s="59"/>
      <c r="AI55" s="65"/>
      <c r="AJ55" s="59"/>
      <c r="AK55" s="59"/>
      <c r="AL55" s="59"/>
      <c r="AM55" s="59"/>
      <c r="AN55" s="59"/>
      <c r="AO55" s="59"/>
      <c r="AP55" s="59"/>
      <c r="AQ55" s="117">
        <f>SUM(AQ53:AQ54)</f>
        <v>24711.98</v>
      </c>
    </row>
    <row r="56" spans="1:43" ht="130.5" customHeight="1" x14ac:dyDescent="0.25">
      <c r="A56" s="106" t="s">
        <v>525</v>
      </c>
      <c r="B56" s="104">
        <v>1</v>
      </c>
      <c r="C56" s="106" t="s">
        <v>427</v>
      </c>
      <c r="D56" s="106" t="s">
        <v>426</v>
      </c>
      <c r="E56" s="106" t="s">
        <v>428</v>
      </c>
      <c r="F56" s="106" t="s">
        <v>429</v>
      </c>
      <c r="G56" s="106" t="s">
        <v>431</v>
      </c>
      <c r="H56" s="106" t="s">
        <v>430</v>
      </c>
      <c r="I56" s="52" t="s">
        <v>112</v>
      </c>
      <c r="J56" s="52" t="s">
        <v>112</v>
      </c>
      <c r="K56" s="57">
        <v>150</v>
      </c>
      <c r="L56" s="109" t="s">
        <v>110</v>
      </c>
      <c r="M56" s="177"/>
      <c r="N56" s="143">
        <v>36012.44</v>
      </c>
      <c r="O56" s="143">
        <f>SUM(M56:N56)</f>
        <v>36012.44</v>
      </c>
      <c r="P56" s="133">
        <f>+O56</f>
        <v>36012.44</v>
      </c>
      <c r="Q56" s="177"/>
      <c r="R56" s="177"/>
      <c r="S56" s="177"/>
      <c r="T56" s="177"/>
      <c r="U56" s="177"/>
      <c r="V56" s="177"/>
      <c r="W56" s="53">
        <f>SUM(P56:V56)</f>
        <v>36012.44</v>
      </c>
      <c r="X56" s="141" t="s">
        <v>324</v>
      </c>
      <c r="Y56" s="141" t="s">
        <v>433</v>
      </c>
      <c r="Z56" s="141" t="s">
        <v>432</v>
      </c>
      <c r="AA56" s="114">
        <v>43831</v>
      </c>
      <c r="AB56" s="114">
        <v>44166</v>
      </c>
      <c r="AC56" s="142" t="s">
        <v>139</v>
      </c>
      <c r="AD56" s="177"/>
      <c r="AE56" s="177"/>
      <c r="AF56" s="177"/>
      <c r="AG56" s="177"/>
      <c r="AH56" s="177"/>
      <c r="AI56" s="177"/>
      <c r="AJ56" s="177"/>
      <c r="AK56" s="53">
        <v>36012.44</v>
      </c>
      <c r="AL56" s="177"/>
      <c r="AM56" s="177"/>
      <c r="AN56" s="177"/>
      <c r="AO56" s="177"/>
      <c r="AP56" s="177"/>
      <c r="AQ56" s="53">
        <f>SUM(AE56:AP56)</f>
        <v>36012.44</v>
      </c>
    </row>
    <row r="57" spans="1:43" ht="87.75" customHeight="1" x14ac:dyDescent="0.25">
      <c r="A57" s="106" t="s">
        <v>525</v>
      </c>
      <c r="B57" s="178">
        <v>2</v>
      </c>
      <c r="C57" s="106" t="s">
        <v>434</v>
      </c>
      <c r="D57" s="106" t="s">
        <v>132</v>
      </c>
      <c r="E57" s="106" t="s">
        <v>435</v>
      </c>
      <c r="F57" s="106" t="s">
        <v>436</v>
      </c>
      <c r="G57" s="106" t="s">
        <v>438</v>
      </c>
      <c r="H57" s="106" t="s">
        <v>437</v>
      </c>
      <c r="I57" s="52" t="s">
        <v>112</v>
      </c>
      <c r="J57" s="177"/>
      <c r="K57" s="57">
        <v>450</v>
      </c>
      <c r="L57" s="109" t="s">
        <v>107</v>
      </c>
      <c r="M57" s="177"/>
      <c r="N57" s="143">
        <v>2468.17</v>
      </c>
      <c r="O57" s="143">
        <f>SUM(M57:N57)</f>
        <v>2468.17</v>
      </c>
      <c r="P57" s="133">
        <f>+O57</f>
        <v>2468.17</v>
      </c>
      <c r="Q57" s="177"/>
      <c r="R57" s="177"/>
      <c r="S57" s="177"/>
      <c r="T57" s="177"/>
      <c r="U57" s="177"/>
      <c r="V57" s="177"/>
      <c r="W57" s="53">
        <f>SUM(P57:V57)</f>
        <v>2468.17</v>
      </c>
      <c r="X57" s="141" t="s">
        <v>324</v>
      </c>
      <c r="Y57" s="141" t="s">
        <v>439</v>
      </c>
      <c r="Z57" s="141" t="s">
        <v>440</v>
      </c>
      <c r="AA57" s="114">
        <v>43831</v>
      </c>
      <c r="AB57" s="114">
        <v>44196</v>
      </c>
      <c r="AC57" s="142" t="s">
        <v>110</v>
      </c>
      <c r="AD57" s="177"/>
      <c r="AE57" s="177"/>
      <c r="AF57" s="177"/>
      <c r="AG57" s="177"/>
      <c r="AH57" s="177"/>
      <c r="AI57" s="53">
        <v>2468.17</v>
      </c>
      <c r="AJ57" s="177"/>
      <c r="AK57" s="177"/>
      <c r="AL57" s="177"/>
      <c r="AM57" s="177"/>
      <c r="AN57" s="177"/>
      <c r="AO57" s="177"/>
      <c r="AP57" s="177"/>
      <c r="AQ57" s="53">
        <f>SUM(AE57:AP57)</f>
        <v>2468.17</v>
      </c>
    </row>
    <row r="58" spans="1:43" ht="154.5" customHeight="1" x14ac:dyDescent="0.25">
      <c r="A58" s="106" t="s">
        <v>525</v>
      </c>
      <c r="B58" s="178">
        <v>3</v>
      </c>
      <c r="C58" s="106" t="s">
        <v>441</v>
      </c>
      <c r="D58" s="227" t="s">
        <v>444</v>
      </c>
      <c r="E58" s="106" t="s">
        <v>445</v>
      </c>
      <c r="F58" s="106" t="s">
        <v>442</v>
      </c>
      <c r="G58" s="106" t="s">
        <v>446</v>
      </c>
      <c r="H58" s="106" t="s">
        <v>443</v>
      </c>
      <c r="I58" s="52"/>
      <c r="J58" s="52" t="s">
        <v>112</v>
      </c>
      <c r="K58" s="177"/>
      <c r="L58" s="177"/>
      <c r="M58" s="177"/>
      <c r="N58" s="143">
        <v>22490.66</v>
      </c>
      <c r="O58" s="143">
        <f>SUM(M58:N58)</f>
        <v>22490.66</v>
      </c>
      <c r="P58" s="133">
        <f>+O58</f>
        <v>22490.66</v>
      </c>
      <c r="Q58" s="177"/>
      <c r="R58" s="177"/>
      <c r="S58" s="177"/>
      <c r="T58" s="177"/>
      <c r="U58" s="177"/>
      <c r="V58" s="177"/>
      <c r="W58" s="53">
        <f>SUM(P58:V58)</f>
        <v>22490.66</v>
      </c>
      <c r="X58" s="141" t="s">
        <v>324</v>
      </c>
      <c r="Y58" s="141" t="s">
        <v>448</v>
      </c>
      <c r="Z58" s="141" t="s">
        <v>447</v>
      </c>
      <c r="AA58" s="114">
        <v>43831</v>
      </c>
      <c r="AB58" s="114">
        <v>44196</v>
      </c>
      <c r="AC58" s="142" t="s">
        <v>139</v>
      </c>
      <c r="AD58" s="177"/>
      <c r="AE58" s="177"/>
      <c r="AF58" s="177"/>
      <c r="AG58" s="177"/>
      <c r="AH58" s="177"/>
      <c r="AI58" s="53"/>
      <c r="AJ58" s="177"/>
      <c r="AK58" s="177"/>
      <c r="AL58" s="177"/>
      <c r="AM58" s="177"/>
      <c r="AN58" s="53">
        <v>22490.66</v>
      </c>
      <c r="AO58" s="177"/>
      <c r="AP58" s="177"/>
      <c r="AQ58" s="53">
        <f>SUM(AE58:AP58)</f>
        <v>22490.66</v>
      </c>
    </row>
    <row r="59" spans="1:43" s="48" customFormat="1" ht="14.25" customHeight="1" x14ac:dyDescent="0.25">
      <c r="A59" s="59"/>
      <c r="B59" s="60"/>
      <c r="C59" s="61"/>
      <c r="D59" s="59"/>
      <c r="E59" s="61"/>
      <c r="F59" s="61"/>
      <c r="G59" s="61"/>
      <c r="H59" s="62"/>
      <c r="I59" s="63"/>
      <c r="J59" s="59"/>
      <c r="K59" s="64"/>
      <c r="L59" s="63"/>
      <c r="M59" s="59"/>
      <c r="N59" s="65"/>
      <c r="O59" s="65"/>
      <c r="P59" s="117">
        <f>SUM(P56:P58)</f>
        <v>60971.270000000004</v>
      </c>
      <c r="Q59" s="59"/>
      <c r="R59" s="59"/>
      <c r="S59" s="59"/>
      <c r="T59" s="59"/>
      <c r="U59" s="59"/>
      <c r="V59" s="59"/>
      <c r="W59" s="117">
        <f>SUM(W56:W58)</f>
        <v>60971.270000000004</v>
      </c>
      <c r="X59" s="61"/>
      <c r="Y59" s="59"/>
      <c r="Z59" s="61"/>
      <c r="AA59" s="66"/>
      <c r="AB59" s="66"/>
      <c r="AC59" s="63"/>
      <c r="AD59" s="59"/>
      <c r="AE59" s="59"/>
      <c r="AF59" s="59"/>
      <c r="AG59" s="59"/>
      <c r="AH59" s="59"/>
      <c r="AI59" s="65"/>
      <c r="AJ59" s="59"/>
      <c r="AK59" s="59"/>
      <c r="AL59" s="59"/>
      <c r="AM59" s="59"/>
      <c r="AN59" s="59"/>
      <c r="AO59" s="59"/>
      <c r="AP59" s="59"/>
      <c r="AQ59" s="117">
        <f>SUM(AQ56:AQ58)</f>
        <v>60971.270000000004</v>
      </c>
    </row>
    <row r="60" spans="1:43" ht="100.5" customHeight="1" x14ac:dyDescent="0.25">
      <c r="A60" s="106" t="s">
        <v>554</v>
      </c>
      <c r="B60" s="178">
        <v>1</v>
      </c>
      <c r="C60" s="106" t="s">
        <v>498</v>
      </c>
      <c r="D60" s="106" t="s">
        <v>499</v>
      </c>
      <c r="E60" s="106" t="s">
        <v>517</v>
      </c>
      <c r="F60" s="106" t="s">
        <v>501</v>
      </c>
      <c r="G60" s="106" t="s">
        <v>502</v>
      </c>
      <c r="H60" s="106" t="s">
        <v>503</v>
      </c>
      <c r="I60" s="52" t="s">
        <v>112</v>
      </c>
      <c r="J60" s="257"/>
      <c r="K60" s="57">
        <v>70000</v>
      </c>
      <c r="L60" s="109" t="s">
        <v>107</v>
      </c>
      <c r="M60" s="258"/>
      <c r="N60" s="143">
        <v>207507.4</v>
      </c>
      <c r="O60" s="143">
        <f>SUM(M60:N60)</f>
        <v>207507.4</v>
      </c>
      <c r="P60" s="133">
        <f>+O60</f>
        <v>207507.4</v>
      </c>
      <c r="Q60" s="258"/>
      <c r="R60" s="258"/>
      <c r="S60" s="258"/>
      <c r="T60" s="258"/>
      <c r="U60" s="258"/>
      <c r="V60" s="258"/>
      <c r="W60" s="53">
        <f t="shared" ref="W60:W68" si="13">SUM(P60:V60)</f>
        <v>207507.4</v>
      </c>
      <c r="X60" s="141" t="s">
        <v>497</v>
      </c>
      <c r="Y60" s="141" t="s">
        <v>497</v>
      </c>
      <c r="Z60" s="141" t="s">
        <v>504</v>
      </c>
      <c r="AA60" s="114">
        <v>43922</v>
      </c>
      <c r="AB60" s="114">
        <v>44196</v>
      </c>
      <c r="AC60" s="142" t="s">
        <v>110</v>
      </c>
      <c r="AD60" s="256"/>
      <c r="AE60" s="258"/>
      <c r="AF60" s="258"/>
      <c r="AG60" s="258"/>
      <c r="AH60" s="258"/>
      <c r="AI60" s="53">
        <v>10000</v>
      </c>
      <c r="AJ60" s="53">
        <v>20000</v>
      </c>
      <c r="AK60" s="53">
        <v>30000</v>
      </c>
      <c r="AL60" s="53">
        <v>20000</v>
      </c>
      <c r="AM60" s="53">
        <v>30000</v>
      </c>
      <c r="AN60" s="53">
        <v>40000</v>
      </c>
      <c r="AO60" s="53">
        <v>30000</v>
      </c>
      <c r="AP60" s="53">
        <v>27507.4</v>
      </c>
      <c r="AQ60" s="53">
        <f>SUM(AE60:AP60)</f>
        <v>207507.4</v>
      </c>
    </row>
    <row r="61" spans="1:43" ht="98.25" customHeight="1" x14ac:dyDescent="0.25">
      <c r="A61" s="106" t="s">
        <v>554</v>
      </c>
      <c r="B61" s="178">
        <v>2</v>
      </c>
      <c r="C61" s="106" t="s">
        <v>505</v>
      </c>
      <c r="D61" s="106" t="s">
        <v>499</v>
      </c>
      <c r="E61" s="106" t="s">
        <v>517</v>
      </c>
      <c r="F61" s="106" t="s">
        <v>506</v>
      </c>
      <c r="G61" s="106" t="s">
        <v>507</v>
      </c>
      <c r="H61" s="106" t="s">
        <v>503</v>
      </c>
      <c r="I61" s="52" t="s">
        <v>112</v>
      </c>
      <c r="J61" s="257"/>
      <c r="K61" s="57">
        <v>30000</v>
      </c>
      <c r="L61" s="109" t="s">
        <v>107</v>
      </c>
      <c r="M61" s="258"/>
      <c r="N61" s="143">
        <v>88597.76999999999</v>
      </c>
      <c r="O61" s="143">
        <f t="shared" ref="O61:O64" si="14">SUM(M61:N61)</f>
        <v>88597.76999999999</v>
      </c>
      <c r="P61" s="133">
        <f t="shared" ref="P61:P67" si="15">+O61</f>
        <v>88597.76999999999</v>
      </c>
      <c r="Q61" s="258"/>
      <c r="R61" s="258"/>
      <c r="S61" s="258"/>
      <c r="T61" s="258"/>
      <c r="U61" s="258"/>
      <c r="V61" s="258"/>
      <c r="W61" s="53">
        <f t="shared" si="13"/>
        <v>88597.76999999999</v>
      </c>
      <c r="X61" s="141" t="s">
        <v>497</v>
      </c>
      <c r="Y61" s="141" t="s">
        <v>497</v>
      </c>
      <c r="Z61" s="141" t="s">
        <v>504</v>
      </c>
      <c r="AA61" s="114">
        <v>43922</v>
      </c>
      <c r="AB61" s="114">
        <v>44196</v>
      </c>
      <c r="AC61" s="142" t="s">
        <v>110</v>
      </c>
      <c r="AD61" s="256"/>
      <c r="AE61" s="258"/>
      <c r="AF61" s="258"/>
      <c r="AG61" s="258"/>
      <c r="AH61" s="258"/>
      <c r="AI61" s="53"/>
      <c r="AJ61" s="53">
        <v>20000</v>
      </c>
      <c r="AK61" s="53">
        <v>24000</v>
      </c>
      <c r="AL61" s="53"/>
      <c r="AM61" s="53"/>
      <c r="AN61" s="53">
        <v>10000</v>
      </c>
      <c r="AO61" s="53">
        <v>20000</v>
      </c>
      <c r="AP61" s="53">
        <v>14597.77</v>
      </c>
      <c r="AQ61" s="53">
        <f t="shared" ref="AQ61:AQ64" si="16">SUM(AE61:AP61)</f>
        <v>88597.77</v>
      </c>
    </row>
    <row r="62" spans="1:43" ht="85.5" x14ac:dyDescent="0.25">
      <c r="A62" s="106" t="s">
        <v>554</v>
      </c>
      <c r="B62" s="178">
        <v>3</v>
      </c>
      <c r="C62" s="106" t="s">
        <v>508</v>
      </c>
      <c r="D62" s="106" t="s">
        <v>499</v>
      </c>
      <c r="E62" s="106" t="s">
        <v>517</v>
      </c>
      <c r="F62" s="106" t="s">
        <v>509</v>
      </c>
      <c r="G62" s="106" t="s">
        <v>510</v>
      </c>
      <c r="H62" s="106" t="s">
        <v>503</v>
      </c>
      <c r="I62" s="52" t="s">
        <v>112</v>
      </c>
      <c r="J62" s="257"/>
      <c r="K62" s="57">
        <v>9000</v>
      </c>
      <c r="L62" s="109" t="s">
        <v>107</v>
      </c>
      <c r="M62" s="258"/>
      <c r="N62" s="143">
        <v>50000</v>
      </c>
      <c r="O62" s="143">
        <f t="shared" si="14"/>
        <v>50000</v>
      </c>
      <c r="P62" s="133">
        <f t="shared" si="15"/>
        <v>50000</v>
      </c>
      <c r="Q62" s="258"/>
      <c r="R62" s="258"/>
      <c r="S62" s="258"/>
      <c r="T62" s="258"/>
      <c r="U62" s="258"/>
      <c r="V62" s="258"/>
      <c r="W62" s="53">
        <f t="shared" si="13"/>
        <v>50000</v>
      </c>
      <c r="X62" s="141" t="s">
        <v>497</v>
      </c>
      <c r="Y62" s="141" t="s">
        <v>497</v>
      </c>
      <c r="Z62" s="141" t="s">
        <v>504</v>
      </c>
      <c r="AA62" s="114">
        <v>44013</v>
      </c>
      <c r="AB62" s="114">
        <v>44196</v>
      </c>
      <c r="AC62" s="142" t="s">
        <v>110</v>
      </c>
      <c r="AD62" s="256"/>
      <c r="AE62" s="258"/>
      <c r="AF62" s="258"/>
      <c r="AG62" s="258"/>
      <c r="AH62" s="258"/>
      <c r="AI62" s="53"/>
      <c r="AJ62" s="53"/>
      <c r="AK62" s="53"/>
      <c r="AL62" s="53"/>
      <c r="AM62" s="53"/>
      <c r="AN62" s="53">
        <v>10000</v>
      </c>
      <c r="AO62" s="53">
        <v>20000</v>
      </c>
      <c r="AP62" s="53">
        <v>20000</v>
      </c>
      <c r="AQ62" s="53">
        <f t="shared" si="16"/>
        <v>50000</v>
      </c>
    </row>
    <row r="63" spans="1:43" ht="121.5" customHeight="1" x14ac:dyDescent="0.25">
      <c r="A63" s="106" t="s">
        <v>554</v>
      </c>
      <c r="B63" s="178">
        <v>4</v>
      </c>
      <c r="C63" s="106" t="s">
        <v>542</v>
      </c>
      <c r="D63" s="106" t="s">
        <v>499</v>
      </c>
      <c r="E63" s="106" t="s">
        <v>518</v>
      </c>
      <c r="F63" s="106" t="s">
        <v>512</v>
      </c>
      <c r="G63" s="106" t="s">
        <v>513</v>
      </c>
      <c r="H63" s="106" t="s">
        <v>503</v>
      </c>
      <c r="I63" s="52" t="s">
        <v>112</v>
      </c>
      <c r="J63" s="257"/>
      <c r="K63" s="57">
        <v>90000</v>
      </c>
      <c r="L63" s="109" t="s">
        <v>107</v>
      </c>
      <c r="M63" s="258"/>
      <c r="N63" s="143">
        <v>52636.08</v>
      </c>
      <c r="O63" s="143">
        <f t="shared" si="14"/>
        <v>52636.08</v>
      </c>
      <c r="P63" s="133">
        <f t="shared" si="15"/>
        <v>52636.08</v>
      </c>
      <c r="Q63" s="258"/>
      <c r="R63" s="258"/>
      <c r="S63" s="258"/>
      <c r="T63" s="258"/>
      <c r="U63" s="258"/>
      <c r="V63" s="258"/>
      <c r="W63" s="53">
        <f t="shared" si="13"/>
        <v>52636.08</v>
      </c>
      <c r="X63" s="141" t="s">
        <v>497</v>
      </c>
      <c r="Y63" s="141" t="s">
        <v>497</v>
      </c>
      <c r="Z63" s="141" t="s">
        <v>504</v>
      </c>
      <c r="AA63" s="114">
        <v>43922</v>
      </c>
      <c r="AB63" s="114">
        <v>44196</v>
      </c>
      <c r="AC63" s="142" t="s">
        <v>110</v>
      </c>
      <c r="AD63" s="256"/>
      <c r="AE63" s="258"/>
      <c r="AF63" s="258"/>
      <c r="AG63" s="258"/>
      <c r="AH63" s="258"/>
      <c r="AI63" s="53"/>
      <c r="AJ63" s="53"/>
      <c r="AK63" s="53"/>
      <c r="AL63" s="53">
        <v>7636.08</v>
      </c>
      <c r="AM63" s="53">
        <v>20000</v>
      </c>
      <c r="AN63" s="53">
        <v>25000</v>
      </c>
      <c r="AO63" s="53"/>
      <c r="AP63" s="53"/>
      <c r="AQ63" s="53">
        <f t="shared" si="16"/>
        <v>52636.08</v>
      </c>
    </row>
    <row r="64" spans="1:43" ht="138" customHeight="1" x14ac:dyDescent="0.25">
      <c r="A64" s="106" t="s">
        <v>554</v>
      </c>
      <c r="B64" s="178">
        <v>5</v>
      </c>
      <c r="C64" s="106" t="s">
        <v>514</v>
      </c>
      <c r="D64" s="106" t="s">
        <v>499</v>
      </c>
      <c r="E64" s="106" t="s">
        <v>519</v>
      </c>
      <c r="F64" s="106" t="s">
        <v>515</v>
      </c>
      <c r="G64" s="106" t="s">
        <v>516</v>
      </c>
      <c r="H64" s="106" t="s">
        <v>503</v>
      </c>
      <c r="I64" s="52" t="s">
        <v>112</v>
      </c>
      <c r="J64" s="257"/>
      <c r="K64" s="57">
        <v>7000</v>
      </c>
      <c r="L64" s="109" t="s">
        <v>107</v>
      </c>
      <c r="M64" s="258"/>
      <c r="N64" s="143">
        <v>50000</v>
      </c>
      <c r="O64" s="143">
        <f t="shared" si="14"/>
        <v>50000</v>
      </c>
      <c r="P64" s="133">
        <f t="shared" si="15"/>
        <v>50000</v>
      </c>
      <c r="Q64" s="258"/>
      <c r="R64" s="258"/>
      <c r="S64" s="258"/>
      <c r="T64" s="258"/>
      <c r="U64" s="258"/>
      <c r="V64" s="258"/>
      <c r="W64" s="53">
        <f t="shared" si="13"/>
        <v>50000</v>
      </c>
      <c r="X64" s="141" t="s">
        <v>497</v>
      </c>
      <c r="Y64" s="141" t="s">
        <v>497</v>
      </c>
      <c r="Z64" s="141" t="s">
        <v>504</v>
      </c>
      <c r="AA64" s="114">
        <v>44013</v>
      </c>
      <c r="AB64" s="114">
        <v>44196</v>
      </c>
      <c r="AC64" s="142" t="s">
        <v>110</v>
      </c>
      <c r="AD64" s="256"/>
      <c r="AE64" s="258"/>
      <c r="AF64" s="258"/>
      <c r="AG64" s="258"/>
      <c r="AH64" s="258"/>
      <c r="AI64" s="53"/>
      <c r="AJ64" s="53"/>
      <c r="AK64" s="53"/>
      <c r="AL64" s="53"/>
      <c r="AM64" s="53"/>
      <c r="AN64" s="53"/>
      <c r="AO64" s="53">
        <v>20000</v>
      </c>
      <c r="AP64" s="53">
        <v>30000</v>
      </c>
      <c r="AQ64" s="53">
        <f t="shared" si="16"/>
        <v>50000</v>
      </c>
    </row>
    <row r="65" spans="1:43" ht="125.25" customHeight="1" x14ac:dyDescent="0.25">
      <c r="A65" s="106" t="s">
        <v>554</v>
      </c>
      <c r="B65" s="178">
        <v>6</v>
      </c>
      <c r="C65" s="106" t="s">
        <v>547</v>
      </c>
      <c r="D65" s="106" t="s">
        <v>499</v>
      </c>
      <c r="E65" s="106" t="s">
        <v>544</v>
      </c>
      <c r="F65" s="106" t="s">
        <v>545</v>
      </c>
      <c r="G65" s="106" t="s">
        <v>546</v>
      </c>
      <c r="H65" s="106" t="s">
        <v>503</v>
      </c>
      <c r="I65" s="52" t="s">
        <v>112</v>
      </c>
      <c r="J65" s="257"/>
      <c r="K65" s="57">
        <v>40000</v>
      </c>
      <c r="L65" s="109" t="s">
        <v>107</v>
      </c>
      <c r="M65" s="258"/>
      <c r="N65" s="143">
        <v>60000</v>
      </c>
      <c r="O65" s="143">
        <f t="shared" ref="O65:O67" si="17">M65+N65</f>
        <v>60000</v>
      </c>
      <c r="P65" s="133">
        <f t="shared" si="15"/>
        <v>60000</v>
      </c>
      <c r="Q65" s="258"/>
      <c r="R65" s="258"/>
      <c r="S65" s="258"/>
      <c r="T65" s="258"/>
      <c r="U65" s="258"/>
      <c r="V65" s="258"/>
      <c r="W65" s="53">
        <f t="shared" si="13"/>
        <v>60000</v>
      </c>
      <c r="X65" s="141" t="s">
        <v>497</v>
      </c>
      <c r="Y65" s="141" t="s">
        <v>497</v>
      </c>
      <c r="Z65" s="141" t="s">
        <v>504</v>
      </c>
      <c r="AA65" s="114">
        <v>43922</v>
      </c>
      <c r="AB65" s="114">
        <v>44196</v>
      </c>
      <c r="AC65" s="142" t="s">
        <v>110</v>
      </c>
      <c r="AD65" s="256"/>
      <c r="AE65" s="258"/>
      <c r="AF65" s="258"/>
      <c r="AG65" s="258"/>
      <c r="AH65" s="258"/>
      <c r="AI65" s="53"/>
      <c r="AJ65" s="53"/>
      <c r="AK65" s="53">
        <v>15000</v>
      </c>
      <c r="AL65" s="53">
        <v>15000</v>
      </c>
      <c r="AM65" s="53">
        <v>15000</v>
      </c>
      <c r="AN65" s="53">
        <v>15000</v>
      </c>
      <c r="AO65" s="53"/>
      <c r="AP65" s="53"/>
      <c r="AQ65" s="53">
        <f t="shared" ref="AQ65:AQ73" si="18">SUM(AE65:AP65)</f>
        <v>60000</v>
      </c>
    </row>
    <row r="66" spans="1:43" ht="125.25" customHeight="1" x14ac:dyDescent="0.25">
      <c r="A66" s="106" t="s">
        <v>554</v>
      </c>
      <c r="B66" s="178">
        <v>7</v>
      </c>
      <c r="C66" s="211" t="s">
        <v>552</v>
      </c>
      <c r="D66" s="227" t="s">
        <v>322</v>
      </c>
      <c r="E66" s="106" t="s">
        <v>500</v>
      </c>
      <c r="F66" s="106" t="s">
        <v>506</v>
      </c>
      <c r="G66" s="106" t="s">
        <v>553</v>
      </c>
      <c r="H66" s="106" t="s">
        <v>503</v>
      </c>
      <c r="I66" s="52"/>
      <c r="J66" s="52" t="s">
        <v>112</v>
      </c>
      <c r="K66" s="57">
        <v>2000</v>
      </c>
      <c r="L66" s="109" t="s">
        <v>107</v>
      </c>
      <c r="M66" s="258"/>
      <c r="N66" s="143">
        <v>158000</v>
      </c>
      <c r="O66" s="143">
        <f t="shared" si="17"/>
        <v>158000</v>
      </c>
      <c r="P66" s="133">
        <v>100000</v>
      </c>
      <c r="Q66" s="258"/>
      <c r="R66" s="53">
        <v>58000</v>
      </c>
      <c r="S66" s="258"/>
      <c r="T66" s="258"/>
      <c r="U66" s="258"/>
      <c r="V66" s="258"/>
      <c r="W66" s="53">
        <f t="shared" si="13"/>
        <v>158000</v>
      </c>
      <c r="X66" s="141" t="s">
        <v>497</v>
      </c>
      <c r="Y66" s="141" t="s">
        <v>497</v>
      </c>
      <c r="Z66" s="141" t="s">
        <v>504</v>
      </c>
      <c r="AA66" s="114">
        <v>43922</v>
      </c>
      <c r="AB66" s="114">
        <v>44196</v>
      </c>
      <c r="AC66" s="142" t="s">
        <v>110</v>
      </c>
      <c r="AD66" s="256"/>
      <c r="AE66" s="258"/>
      <c r="AF66" s="258"/>
      <c r="AG66" s="258"/>
      <c r="AH66" s="258"/>
      <c r="AI66" s="53"/>
      <c r="AJ66" s="53"/>
      <c r="AK66" s="53">
        <v>20000</v>
      </c>
      <c r="AL66" s="53">
        <v>30000</v>
      </c>
      <c r="AM66" s="53">
        <v>40000</v>
      </c>
      <c r="AN66" s="53">
        <v>30000</v>
      </c>
      <c r="AO66" s="53">
        <v>20000</v>
      </c>
      <c r="AP66" s="53">
        <v>18000</v>
      </c>
      <c r="AQ66" s="53">
        <f t="shared" si="18"/>
        <v>158000</v>
      </c>
    </row>
    <row r="67" spans="1:43" ht="135.75" customHeight="1" x14ac:dyDescent="0.25">
      <c r="A67" s="106" t="s">
        <v>554</v>
      </c>
      <c r="B67" s="178">
        <v>8</v>
      </c>
      <c r="C67" s="304" t="s">
        <v>746</v>
      </c>
      <c r="D67" s="106" t="s">
        <v>499</v>
      </c>
      <c r="E67" s="106" t="s">
        <v>747</v>
      </c>
      <c r="F67" s="106" t="s">
        <v>748</v>
      </c>
      <c r="G67" s="106" t="s">
        <v>749</v>
      </c>
      <c r="H67" s="106" t="s">
        <v>503</v>
      </c>
      <c r="I67" s="52" t="s">
        <v>112</v>
      </c>
      <c r="J67" s="301"/>
      <c r="K67" s="57">
        <v>90000</v>
      </c>
      <c r="L67" s="109" t="s">
        <v>107</v>
      </c>
      <c r="M67" s="302"/>
      <c r="N67" s="143">
        <v>497673.7</v>
      </c>
      <c r="O67" s="143">
        <f t="shared" si="17"/>
        <v>497673.7</v>
      </c>
      <c r="P67" s="133">
        <f t="shared" si="15"/>
        <v>497673.7</v>
      </c>
      <c r="Q67" s="302"/>
      <c r="R67" s="299"/>
      <c r="S67" s="302"/>
      <c r="T67" s="302"/>
      <c r="U67" s="302"/>
      <c r="V67" s="302"/>
      <c r="W67" s="53">
        <f t="shared" si="13"/>
        <v>497673.7</v>
      </c>
      <c r="X67" s="141" t="s">
        <v>497</v>
      </c>
      <c r="Y67" s="141" t="s">
        <v>497</v>
      </c>
      <c r="Z67" s="141" t="s">
        <v>504</v>
      </c>
      <c r="AA67" s="114">
        <v>43922</v>
      </c>
      <c r="AB67" s="114">
        <v>44196</v>
      </c>
      <c r="AC67" s="142" t="s">
        <v>110</v>
      </c>
      <c r="AD67" s="303"/>
      <c r="AE67" s="302"/>
      <c r="AF67" s="302"/>
      <c r="AG67" s="302"/>
      <c r="AH67" s="53">
        <f>15000+33.7</f>
        <v>15033.7</v>
      </c>
      <c r="AI67" s="53">
        <v>30000</v>
      </c>
      <c r="AJ67" s="53">
        <v>50000</v>
      </c>
      <c r="AK67" s="53">
        <v>70000</v>
      </c>
      <c r="AL67" s="53">
        <v>90000</v>
      </c>
      <c r="AM67" s="53">
        <v>80000</v>
      </c>
      <c r="AN67" s="53">
        <v>70000</v>
      </c>
      <c r="AO67" s="53">
        <v>60000</v>
      </c>
      <c r="AP67" s="53">
        <v>32640</v>
      </c>
      <c r="AQ67" s="53">
        <f t="shared" si="18"/>
        <v>497673.7</v>
      </c>
    </row>
    <row r="68" spans="1:43" ht="125.25" customHeight="1" x14ac:dyDescent="0.25">
      <c r="A68" s="106" t="s">
        <v>554</v>
      </c>
      <c r="B68" s="423">
        <v>9</v>
      </c>
      <c r="C68" s="422" t="s">
        <v>902</v>
      </c>
      <c r="D68" s="359" t="s">
        <v>901</v>
      </c>
      <c r="E68" s="359" t="s">
        <v>909</v>
      </c>
      <c r="F68" s="359" t="s">
        <v>910</v>
      </c>
      <c r="G68" s="359" t="s">
        <v>911</v>
      </c>
      <c r="H68" s="359" t="s">
        <v>503</v>
      </c>
      <c r="I68" s="362"/>
      <c r="J68" s="362" t="s">
        <v>112</v>
      </c>
      <c r="K68" s="363">
        <v>100000</v>
      </c>
      <c r="L68" s="362" t="s">
        <v>905</v>
      </c>
      <c r="M68" s="428"/>
      <c r="N68" s="365">
        <v>100000</v>
      </c>
      <c r="O68" s="365">
        <f>+N68</f>
        <v>100000</v>
      </c>
      <c r="P68" s="367">
        <f>+O68</f>
        <v>100000</v>
      </c>
      <c r="Q68" s="428"/>
      <c r="R68" s="368"/>
      <c r="S68" s="428"/>
      <c r="T68" s="428"/>
      <c r="U68" s="428"/>
      <c r="V68" s="428"/>
      <c r="W68" s="368">
        <f t="shared" si="13"/>
        <v>100000</v>
      </c>
      <c r="X68" s="141" t="s">
        <v>497</v>
      </c>
      <c r="Y68" s="141" t="s">
        <v>497</v>
      </c>
      <c r="Z68" s="141" t="s">
        <v>504</v>
      </c>
      <c r="AA68" s="369">
        <v>43922</v>
      </c>
      <c r="AB68" s="369">
        <v>44074</v>
      </c>
      <c r="AC68" s="370" t="s">
        <v>110</v>
      </c>
      <c r="AD68" s="429"/>
      <c r="AE68" s="428"/>
      <c r="AF68" s="428"/>
      <c r="AG68" s="428"/>
      <c r="AH68" s="368">
        <v>20000</v>
      </c>
      <c r="AI68" s="368">
        <v>20000</v>
      </c>
      <c r="AJ68" s="368">
        <v>20000</v>
      </c>
      <c r="AK68" s="368">
        <v>20000</v>
      </c>
      <c r="AL68" s="368">
        <v>20000</v>
      </c>
      <c r="AM68" s="368"/>
      <c r="AN68" s="368"/>
      <c r="AO68" s="368"/>
      <c r="AP68" s="368"/>
      <c r="AQ68" s="53">
        <f t="shared" si="18"/>
        <v>100000</v>
      </c>
    </row>
    <row r="69" spans="1:43" s="48" customFormat="1" ht="14.25" customHeight="1" x14ac:dyDescent="0.25">
      <c r="A69" s="59"/>
      <c r="B69" s="60"/>
      <c r="C69" s="61"/>
      <c r="D69" s="59"/>
      <c r="E69" s="61"/>
      <c r="F69" s="61"/>
      <c r="G69" s="61"/>
      <c r="H69" s="62"/>
      <c r="I69" s="63"/>
      <c r="J69" s="59"/>
      <c r="K69" s="64"/>
      <c r="L69" s="63"/>
      <c r="M69" s="59"/>
      <c r="N69" s="65"/>
      <c r="O69" s="65"/>
      <c r="P69" s="117">
        <f>SUM(P60:P68)</f>
        <v>1206414.95</v>
      </c>
      <c r="Q69" s="117">
        <f t="shared" ref="Q69:V69" si="19">SUM(Q60:Q67)</f>
        <v>0</v>
      </c>
      <c r="R69" s="117">
        <f t="shared" si="19"/>
        <v>58000</v>
      </c>
      <c r="S69" s="117">
        <f t="shared" si="19"/>
        <v>0</v>
      </c>
      <c r="T69" s="117">
        <f t="shared" si="19"/>
        <v>0</v>
      </c>
      <c r="U69" s="117">
        <f t="shared" si="19"/>
        <v>0</v>
      </c>
      <c r="V69" s="117">
        <f t="shared" si="19"/>
        <v>0</v>
      </c>
      <c r="W69" s="117">
        <f>SUM(W60:W68)</f>
        <v>1264414.95</v>
      </c>
      <c r="X69" s="61"/>
      <c r="Y69" s="59"/>
      <c r="Z69" s="61"/>
      <c r="AA69" s="66"/>
      <c r="AB69" s="66"/>
      <c r="AC69" s="63"/>
      <c r="AD69" s="59"/>
      <c r="AE69" s="59"/>
      <c r="AF69" s="59"/>
      <c r="AG69" s="59"/>
      <c r="AH69" s="59"/>
      <c r="AI69" s="65"/>
      <c r="AJ69" s="59"/>
      <c r="AK69" s="59"/>
      <c r="AL69" s="59"/>
      <c r="AM69" s="59"/>
      <c r="AN69" s="59"/>
      <c r="AO69" s="59"/>
      <c r="AP69" s="59"/>
      <c r="AQ69" s="117">
        <f>SUM(AQ60:AQ68)</f>
        <v>1264414.95</v>
      </c>
    </row>
    <row r="70" spans="1:43" ht="125.25" customHeight="1" x14ac:dyDescent="0.25">
      <c r="A70" s="106" t="s">
        <v>595</v>
      </c>
      <c r="B70" s="178">
        <v>1</v>
      </c>
      <c r="C70" s="106" t="s">
        <v>613</v>
      </c>
      <c r="D70" s="106" t="s">
        <v>499</v>
      </c>
      <c r="E70" s="106" t="s">
        <v>596</v>
      </c>
      <c r="F70" s="106" t="s">
        <v>597</v>
      </c>
      <c r="G70" s="106" t="s">
        <v>598</v>
      </c>
      <c r="H70" s="106" t="s">
        <v>503</v>
      </c>
      <c r="I70" s="52" t="s">
        <v>112</v>
      </c>
      <c r="J70" s="257"/>
      <c r="K70" s="57"/>
      <c r="L70" s="109" t="s">
        <v>107</v>
      </c>
      <c r="M70" s="258"/>
      <c r="N70" s="143">
        <v>380713.53</v>
      </c>
      <c r="O70" s="143">
        <v>380713.53</v>
      </c>
      <c r="P70" s="133">
        <v>380713.53</v>
      </c>
      <c r="Q70" s="258"/>
      <c r="R70" s="258"/>
      <c r="S70" s="258"/>
      <c r="T70" s="258"/>
      <c r="U70" s="258"/>
      <c r="V70" s="258"/>
      <c r="W70" s="53">
        <f>SUM(P70:V70)</f>
        <v>380713.53</v>
      </c>
      <c r="X70" s="141" t="s">
        <v>595</v>
      </c>
      <c r="Y70" s="141" t="s">
        <v>599</v>
      </c>
      <c r="Z70" s="141" t="s">
        <v>600</v>
      </c>
      <c r="AA70" s="114">
        <v>43891</v>
      </c>
      <c r="AB70" s="114">
        <v>44165</v>
      </c>
      <c r="AC70" s="142" t="s">
        <v>110</v>
      </c>
      <c r="AD70" s="256" t="s">
        <v>601</v>
      </c>
      <c r="AE70" s="258"/>
      <c r="AF70" s="258"/>
      <c r="AG70" s="258"/>
      <c r="AH70" s="258"/>
      <c r="AI70" s="53">
        <v>54387.647142857146</v>
      </c>
      <c r="AJ70" s="53">
        <v>54387.647142857146</v>
      </c>
      <c r="AK70" s="53">
        <v>54387.647142857146</v>
      </c>
      <c r="AL70" s="53">
        <v>54387.647142857146</v>
      </c>
      <c r="AM70" s="53">
        <v>54387.647142857146</v>
      </c>
      <c r="AN70" s="53">
        <v>54387.647142857146</v>
      </c>
      <c r="AO70" s="53">
        <v>54387.647142857146</v>
      </c>
      <c r="AP70" s="53"/>
      <c r="AQ70" s="53">
        <f t="shared" si="18"/>
        <v>380713.53</v>
      </c>
    </row>
    <row r="71" spans="1:43" ht="125.25" customHeight="1" x14ac:dyDescent="0.25">
      <c r="A71" s="106" t="s">
        <v>595</v>
      </c>
      <c r="B71" s="178">
        <v>2</v>
      </c>
      <c r="C71" s="106" t="s">
        <v>614</v>
      </c>
      <c r="D71" s="106" t="s">
        <v>499</v>
      </c>
      <c r="E71" s="106" t="s">
        <v>602</v>
      </c>
      <c r="F71" s="106" t="s">
        <v>603</v>
      </c>
      <c r="G71" s="106" t="s">
        <v>604</v>
      </c>
      <c r="H71" s="106" t="s">
        <v>503</v>
      </c>
      <c r="I71" s="52" t="s">
        <v>112</v>
      </c>
      <c r="J71" s="257"/>
      <c r="K71" s="57"/>
      <c r="L71" s="109" t="s">
        <v>107</v>
      </c>
      <c r="M71" s="258"/>
      <c r="N71" s="143">
        <v>132105.07999999999</v>
      </c>
      <c r="O71" s="143">
        <v>132105.07999999999</v>
      </c>
      <c r="P71" s="133">
        <v>132105.07999999999</v>
      </c>
      <c r="Q71" s="258"/>
      <c r="R71" s="258"/>
      <c r="S71" s="258"/>
      <c r="T71" s="258"/>
      <c r="U71" s="258"/>
      <c r="V71" s="258"/>
      <c r="W71" s="53">
        <f t="shared" ref="W71:W89" si="20">SUM(P71:V71)</f>
        <v>132105.07999999999</v>
      </c>
      <c r="X71" s="141" t="s">
        <v>595</v>
      </c>
      <c r="Y71" s="141" t="s">
        <v>550</v>
      </c>
      <c r="Z71" s="141" t="s">
        <v>605</v>
      </c>
      <c r="AA71" s="114">
        <v>43891</v>
      </c>
      <c r="AB71" s="114">
        <v>44073</v>
      </c>
      <c r="AC71" s="142" t="s">
        <v>110</v>
      </c>
      <c r="AD71" s="256" t="s">
        <v>601</v>
      </c>
      <c r="AE71" s="258"/>
      <c r="AF71" s="258"/>
      <c r="AG71" s="258"/>
      <c r="AH71" s="53"/>
      <c r="AI71" s="53">
        <v>33026.269999999997</v>
      </c>
      <c r="AJ71" s="53">
        <v>33026.269999999997</v>
      </c>
      <c r="AK71" s="53">
        <v>33026.269999999997</v>
      </c>
      <c r="AL71" s="53">
        <v>33026.269999999997</v>
      </c>
      <c r="AM71" s="53"/>
      <c r="AN71" s="53"/>
      <c r="AO71" s="53"/>
      <c r="AP71" s="53"/>
      <c r="AQ71" s="53">
        <f t="shared" si="18"/>
        <v>132105.07999999999</v>
      </c>
    </row>
    <row r="72" spans="1:43" ht="125.25" customHeight="1" x14ac:dyDescent="0.25">
      <c r="A72" s="106" t="s">
        <v>595</v>
      </c>
      <c r="B72" s="178">
        <v>3</v>
      </c>
      <c r="C72" s="106" t="s">
        <v>615</v>
      </c>
      <c r="D72" s="106" t="s">
        <v>499</v>
      </c>
      <c r="E72" s="106" t="s">
        <v>606</v>
      </c>
      <c r="F72" s="106" t="s">
        <v>607</v>
      </c>
      <c r="G72" s="106" t="s">
        <v>608</v>
      </c>
      <c r="H72" s="106" t="s">
        <v>503</v>
      </c>
      <c r="I72" s="52" t="s">
        <v>112</v>
      </c>
      <c r="J72" s="257"/>
      <c r="K72" s="57">
        <v>80000</v>
      </c>
      <c r="L72" s="109" t="s">
        <v>107</v>
      </c>
      <c r="M72" s="258"/>
      <c r="N72" s="143">
        <v>200000</v>
      </c>
      <c r="O72" s="143">
        <v>200000</v>
      </c>
      <c r="P72" s="133">
        <v>200000</v>
      </c>
      <c r="Q72" s="258"/>
      <c r="R72" s="258"/>
      <c r="S72" s="258"/>
      <c r="T72" s="258"/>
      <c r="U72" s="258"/>
      <c r="V72" s="258"/>
      <c r="W72" s="53">
        <f t="shared" si="20"/>
        <v>200000</v>
      </c>
      <c r="X72" s="141" t="s">
        <v>595</v>
      </c>
      <c r="Y72" s="141" t="s">
        <v>599</v>
      </c>
      <c r="Z72" s="141" t="s">
        <v>600</v>
      </c>
      <c r="AA72" s="114">
        <v>43891</v>
      </c>
      <c r="AB72" s="114">
        <v>44104</v>
      </c>
      <c r="AC72" s="142" t="s">
        <v>110</v>
      </c>
      <c r="AD72" s="256" t="s">
        <v>609</v>
      </c>
      <c r="AE72" s="258"/>
      <c r="AF72" s="258"/>
      <c r="AG72" s="258"/>
      <c r="AH72" s="53">
        <v>33333.333333333336</v>
      </c>
      <c r="AI72" s="53">
        <v>33333.333333333336</v>
      </c>
      <c r="AJ72" s="53">
        <v>33333.333333333336</v>
      </c>
      <c r="AK72" s="53">
        <v>33333.333333333336</v>
      </c>
      <c r="AL72" s="53">
        <v>33333.333333333336</v>
      </c>
      <c r="AM72" s="53">
        <v>33333.333333333336</v>
      </c>
      <c r="AN72" s="53"/>
      <c r="AO72" s="53"/>
      <c r="AP72" s="53"/>
      <c r="AQ72" s="53">
        <f t="shared" si="18"/>
        <v>200000.00000000003</v>
      </c>
    </row>
    <row r="73" spans="1:43" ht="125.25" customHeight="1" x14ac:dyDescent="0.25">
      <c r="A73" s="106" t="s">
        <v>595</v>
      </c>
      <c r="B73" s="178">
        <v>4</v>
      </c>
      <c r="C73" s="106" t="s">
        <v>616</v>
      </c>
      <c r="D73" s="106" t="s">
        <v>499</v>
      </c>
      <c r="E73" s="106" t="s">
        <v>610</v>
      </c>
      <c r="F73" s="106" t="s">
        <v>611</v>
      </c>
      <c r="G73" s="106" t="s">
        <v>612</v>
      </c>
      <c r="H73" s="106" t="s">
        <v>503</v>
      </c>
      <c r="I73" s="52" t="s">
        <v>112</v>
      </c>
      <c r="J73" s="257"/>
      <c r="K73" s="57"/>
      <c r="L73" s="109" t="s">
        <v>107</v>
      </c>
      <c r="M73" s="258"/>
      <c r="N73" s="143">
        <v>272524.62</v>
      </c>
      <c r="O73" s="143">
        <v>272524.62</v>
      </c>
      <c r="P73" s="133">
        <v>272524.62</v>
      </c>
      <c r="Q73" s="258"/>
      <c r="R73" s="258"/>
      <c r="S73" s="258"/>
      <c r="T73" s="258"/>
      <c r="U73" s="258"/>
      <c r="V73" s="258"/>
      <c r="W73" s="53">
        <f t="shared" si="20"/>
        <v>272524.62</v>
      </c>
      <c r="X73" s="141" t="s">
        <v>595</v>
      </c>
      <c r="Y73" s="141" t="s">
        <v>599</v>
      </c>
      <c r="Z73" s="141" t="s">
        <v>600</v>
      </c>
      <c r="AA73" s="114">
        <v>43891</v>
      </c>
      <c r="AB73" s="114">
        <v>44134</v>
      </c>
      <c r="AC73" s="142" t="s">
        <v>110</v>
      </c>
      <c r="AD73" s="256" t="s">
        <v>609</v>
      </c>
      <c r="AE73" s="258"/>
      <c r="AF73" s="258"/>
      <c r="AG73" s="258"/>
      <c r="AH73" s="53"/>
      <c r="AI73" s="53">
        <v>45420.77</v>
      </c>
      <c r="AJ73" s="53">
        <v>45420.77</v>
      </c>
      <c r="AK73" s="53">
        <v>45420.77</v>
      </c>
      <c r="AL73" s="53">
        <v>45420.77</v>
      </c>
      <c r="AM73" s="53">
        <v>45420.77</v>
      </c>
      <c r="AN73" s="53">
        <v>45420.77</v>
      </c>
      <c r="AO73" s="53"/>
      <c r="AP73" s="53"/>
      <c r="AQ73" s="53">
        <f t="shared" si="18"/>
        <v>272524.62</v>
      </c>
    </row>
    <row r="74" spans="1:43" ht="125.25" customHeight="1" x14ac:dyDescent="0.25">
      <c r="A74" s="106" t="s">
        <v>595</v>
      </c>
      <c r="B74" s="178">
        <v>5</v>
      </c>
      <c r="C74" s="211" t="s">
        <v>666</v>
      </c>
      <c r="D74" s="283" t="s">
        <v>617</v>
      </c>
      <c r="E74" s="106" t="s">
        <v>618</v>
      </c>
      <c r="F74" s="106" t="s">
        <v>619</v>
      </c>
      <c r="G74" s="106" t="s">
        <v>620</v>
      </c>
      <c r="H74" s="106" t="s">
        <v>621</v>
      </c>
      <c r="I74" s="52"/>
      <c r="J74" s="52" t="s">
        <v>112</v>
      </c>
      <c r="K74" s="57">
        <v>500</v>
      </c>
      <c r="L74" s="109" t="s">
        <v>107</v>
      </c>
      <c r="M74" s="258">
        <v>30000</v>
      </c>
      <c r="N74" s="143"/>
      <c r="O74" s="143">
        <v>30000</v>
      </c>
      <c r="P74" s="133">
        <v>30000</v>
      </c>
      <c r="Q74" s="258"/>
      <c r="R74" s="258"/>
      <c r="S74" s="258"/>
      <c r="T74" s="258"/>
      <c r="U74" s="258"/>
      <c r="V74" s="258"/>
      <c r="W74" s="53">
        <f>SUM(P74:V74)</f>
        <v>30000</v>
      </c>
      <c r="X74" s="141" t="s">
        <v>595</v>
      </c>
      <c r="Y74" s="141" t="s">
        <v>599</v>
      </c>
      <c r="Z74" s="141" t="s">
        <v>600</v>
      </c>
      <c r="AA74" s="114">
        <v>43891</v>
      </c>
      <c r="AB74" s="114">
        <v>44012</v>
      </c>
      <c r="AC74" s="142" t="s">
        <v>110</v>
      </c>
      <c r="AD74" s="256"/>
      <c r="AE74" s="258"/>
      <c r="AF74" s="258"/>
      <c r="AG74" s="258"/>
      <c r="AH74" s="53">
        <v>10000</v>
      </c>
      <c r="AI74" s="53">
        <v>10000</v>
      </c>
      <c r="AJ74" s="53">
        <v>10000</v>
      </c>
      <c r="AK74" s="53"/>
      <c r="AL74" s="53"/>
      <c r="AM74" s="53"/>
      <c r="AN74" s="53"/>
      <c r="AO74" s="53"/>
      <c r="AP74" s="53"/>
      <c r="AQ74" s="53">
        <v>30000</v>
      </c>
    </row>
    <row r="75" spans="1:43" ht="125.25" customHeight="1" x14ac:dyDescent="0.25">
      <c r="A75" s="106" t="s">
        <v>595</v>
      </c>
      <c r="B75" s="178">
        <v>6</v>
      </c>
      <c r="C75" s="211" t="s">
        <v>667</v>
      </c>
      <c r="D75" s="283" t="s">
        <v>622</v>
      </c>
      <c r="E75" s="106" t="s">
        <v>623</v>
      </c>
      <c r="F75" s="106" t="s">
        <v>624</v>
      </c>
      <c r="G75" s="106" t="s">
        <v>625</v>
      </c>
      <c r="H75" s="106" t="s">
        <v>503</v>
      </c>
      <c r="I75" s="52"/>
      <c r="J75" s="52" t="s">
        <v>112</v>
      </c>
      <c r="K75" s="57">
        <v>3323</v>
      </c>
      <c r="L75" s="109" t="s">
        <v>110</v>
      </c>
      <c r="M75" s="258"/>
      <c r="N75" s="143">
        <v>30000</v>
      </c>
      <c r="O75" s="143">
        <v>30000</v>
      </c>
      <c r="P75" s="133">
        <v>30000</v>
      </c>
      <c r="Q75" s="258"/>
      <c r="R75" s="258"/>
      <c r="S75" s="258"/>
      <c r="T75" s="258"/>
      <c r="U75" s="258"/>
      <c r="V75" s="258"/>
      <c r="W75" s="53">
        <f t="shared" si="20"/>
        <v>30000</v>
      </c>
      <c r="X75" s="141" t="s">
        <v>595</v>
      </c>
      <c r="Y75" s="141" t="s">
        <v>599</v>
      </c>
      <c r="Z75" s="141" t="s">
        <v>600</v>
      </c>
      <c r="AA75" s="114">
        <v>43891</v>
      </c>
      <c r="AB75" s="114">
        <v>44043</v>
      </c>
      <c r="AC75" s="142" t="s">
        <v>110</v>
      </c>
      <c r="AD75" s="256"/>
      <c r="AE75" s="258"/>
      <c r="AF75" s="258"/>
      <c r="AG75" s="258"/>
      <c r="AH75" s="53"/>
      <c r="AI75" s="53">
        <v>10000</v>
      </c>
      <c r="AJ75" s="53">
        <v>10000</v>
      </c>
      <c r="AK75" s="53">
        <v>10000</v>
      </c>
      <c r="AL75" s="53"/>
      <c r="AM75" s="53"/>
      <c r="AN75" s="53"/>
      <c r="AO75" s="53"/>
      <c r="AP75" s="53"/>
      <c r="AQ75" s="53">
        <v>30000</v>
      </c>
    </row>
    <row r="76" spans="1:43" ht="125.25" customHeight="1" x14ac:dyDescent="0.25">
      <c r="A76" s="106" t="s">
        <v>595</v>
      </c>
      <c r="B76" s="178">
        <v>7</v>
      </c>
      <c r="C76" s="211" t="s">
        <v>668</v>
      </c>
      <c r="D76" s="283" t="s">
        <v>622</v>
      </c>
      <c r="E76" s="106" t="s">
        <v>626</v>
      </c>
      <c r="F76" s="106" t="s">
        <v>627</v>
      </c>
      <c r="G76" s="106" t="s">
        <v>628</v>
      </c>
      <c r="H76" s="106" t="s">
        <v>503</v>
      </c>
      <c r="I76" s="52"/>
      <c r="J76" s="52" t="s">
        <v>112</v>
      </c>
      <c r="K76" s="57">
        <v>527</v>
      </c>
      <c r="L76" s="109" t="s">
        <v>110</v>
      </c>
      <c r="M76" s="258"/>
      <c r="N76" s="143">
        <v>110000</v>
      </c>
      <c r="O76" s="143">
        <v>110000</v>
      </c>
      <c r="P76" s="133">
        <v>76041.100000000006</v>
      </c>
      <c r="Q76" s="258"/>
      <c r="R76" s="53">
        <v>33958.9</v>
      </c>
      <c r="S76" s="258"/>
      <c r="T76" s="258"/>
      <c r="U76" s="258"/>
      <c r="V76" s="258"/>
      <c r="W76" s="53">
        <f>SUM(P76:V76)</f>
        <v>110000</v>
      </c>
      <c r="X76" s="141" t="s">
        <v>595</v>
      </c>
      <c r="Y76" s="141" t="s">
        <v>599</v>
      </c>
      <c r="Z76" s="141" t="s">
        <v>600</v>
      </c>
      <c r="AA76" s="114">
        <v>43891</v>
      </c>
      <c r="AB76" s="114">
        <v>44104</v>
      </c>
      <c r="AC76" s="142" t="s">
        <v>110</v>
      </c>
      <c r="AD76" s="256" t="s">
        <v>629</v>
      </c>
      <c r="AE76" s="258"/>
      <c r="AF76" s="258"/>
      <c r="AG76" s="258"/>
      <c r="AH76" s="53"/>
      <c r="AI76" s="53"/>
      <c r="AJ76" s="53">
        <v>27500</v>
      </c>
      <c r="AK76" s="53">
        <v>27500</v>
      </c>
      <c r="AL76" s="53">
        <v>27500</v>
      </c>
      <c r="AM76" s="53">
        <v>27500</v>
      </c>
      <c r="AN76" s="53"/>
      <c r="AO76" s="53"/>
      <c r="AP76" s="53"/>
      <c r="AQ76" s="53">
        <v>110000</v>
      </c>
    </row>
    <row r="77" spans="1:43" ht="125.25" customHeight="1" x14ac:dyDescent="0.25">
      <c r="A77" s="106" t="s">
        <v>595</v>
      </c>
      <c r="B77" s="178">
        <v>8</v>
      </c>
      <c r="C77" s="211" t="s">
        <v>669</v>
      </c>
      <c r="D77" s="283" t="s">
        <v>281</v>
      </c>
      <c r="E77" s="106" t="s">
        <v>630</v>
      </c>
      <c r="F77" s="106" t="s">
        <v>631</v>
      </c>
      <c r="G77" s="106" t="s">
        <v>632</v>
      </c>
      <c r="H77" s="106" t="s">
        <v>503</v>
      </c>
      <c r="I77" s="52"/>
      <c r="J77" s="52" t="s">
        <v>112</v>
      </c>
      <c r="K77" s="57">
        <v>500</v>
      </c>
      <c r="L77" s="109" t="s">
        <v>110</v>
      </c>
      <c r="M77" s="258"/>
      <c r="N77" s="143">
        <v>92962.3</v>
      </c>
      <c r="O77" s="143">
        <v>92962.3</v>
      </c>
      <c r="P77" s="133">
        <v>92962.3</v>
      </c>
      <c r="Q77" s="258"/>
      <c r="R77" s="53"/>
      <c r="S77" s="258"/>
      <c r="T77" s="258"/>
      <c r="U77" s="258"/>
      <c r="V77" s="258"/>
      <c r="W77" s="53">
        <f t="shared" si="20"/>
        <v>92962.3</v>
      </c>
      <c r="X77" s="141" t="s">
        <v>595</v>
      </c>
      <c r="Y77" s="141" t="s">
        <v>599</v>
      </c>
      <c r="Z77" s="141" t="s">
        <v>600</v>
      </c>
      <c r="AA77" s="114">
        <v>43891</v>
      </c>
      <c r="AB77" s="114" t="s">
        <v>633</v>
      </c>
      <c r="AC77" s="142" t="s">
        <v>110</v>
      </c>
      <c r="AD77" s="256"/>
      <c r="AE77" s="258"/>
      <c r="AF77" s="258"/>
      <c r="AG77" s="258"/>
      <c r="AH77" s="53"/>
      <c r="AI77" s="53">
        <v>18592.46</v>
      </c>
      <c r="AJ77" s="53">
        <v>18592.46</v>
      </c>
      <c r="AK77" s="53">
        <v>18592.46</v>
      </c>
      <c r="AL77" s="53">
        <v>18592.46</v>
      </c>
      <c r="AM77" s="53">
        <v>18592.46</v>
      </c>
      <c r="AN77" s="53"/>
      <c r="AO77" s="53"/>
      <c r="AP77" s="53"/>
      <c r="AQ77" s="53">
        <v>92962.299999999988</v>
      </c>
    </row>
    <row r="78" spans="1:43" ht="125.25" customHeight="1" x14ac:dyDescent="0.25">
      <c r="A78" s="106" t="s">
        <v>595</v>
      </c>
      <c r="B78" s="178">
        <v>9</v>
      </c>
      <c r="C78" s="211" t="s">
        <v>670</v>
      </c>
      <c r="D78" s="283" t="s">
        <v>402</v>
      </c>
      <c r="E78" s="106" t="s">
        <v>630</v>
      </c>
      <c r="F78" s="106" t="s">
        <v>634</v>
      </c>
      <c r="G78" s="106" t="s">
        <v>635</v>
      </c>
      <c r="H78" s="106" t="s">
        <v>503</v>
      </c>
      <c r="I78" s="52"/>
      <c r="J78" s="52" t="s">
        <v>112</v>
      </c>
      <c r="K78" s="57">
        <v>300</v>
      </c>
      <c r="L78" s="109" t="s">
        <v>107</v>
      </c>
      <c r="M78" s="258">
        <v>0</v>
      </c>
      <c r="N78" s="143">
        <v>90000</v>
      </c>
      <c r="O78" s="143">
        <v>90000</v>
      </c>
      <c r="P78" s="133">
        <v>63128.1</v>
      </c>
      <c r="Q78" s="258"/>
      <c r="R78" s="53">
        <v>26871.9</v>
      </c>
      <c r="S78" s="258"/>
      <c r="T78" s="258"/>
      <c r="U78" s="258"/>
      <c r="V78" s="258"/>
      <c r="W78" s="53">
        <f t="shared" si="20"/>
        <v>90000</v>
      </c>
      <c r="X78" s="141" t="s">
        <v>595</v>
      </c>
      <c r="Y78" s="141" t="s">
        <v>599</v>
      </c>
      <c r="Z78" s="141" t="s">
        <v>600</v>
      </c>
      <c r="AA78" s="114">
        <v>43891</v>
      </c>
      <c r="AB78" s="114">
        <v>44135</v>
      </c>
      <c r="AC78" s="142" t="s">
        <v>110</v>
      </c>
      <c r="AD78" s="256"/>
      <c r="AE78" s="258"/>
      <c r="AF78" s="258"/>
      <c r="AG78" s="258"/>
      <c r="AH78" s="53"/>
      <c r="AI78" s="53"/>
      <c r="AJ78" s="53"/>
      <c r="AK78" s="53"/>
      <c r="AL78" s="53">
        <v>30000</v>
      </c>
      <c r="AM78" s="53">
        <v>30000</v>
      </c>
      <c r="AN78" s="53">
        <v>30000</v>
      </c>
      <c r="AO78" s="53"/>
      <c r="AP78" s="53"/>
      <c r="AQ78" s="53">
        <v>90000</v>
      </c>
    </row>
    <row r="79" spans="1:43" ht="125.25" customHeight="1" x14ac:dyDescent="0.25">
      <c r="A79" s="106" t="s">
        <v>595</v>
      </c>
      <c r="B79" s="178">
        <v>10</v>
      </c>
      <c r="C79" s="211" t="s">
        <v>671</v>
      </c>
      <c r="D79" s="283" t="s">
        <v>402</v>
      </c>
      <c r="E79" s="106" t="s">
        <v>636</v>
      </c>
      <c r="F79" s="106" t="s">
        <v>637</v>
      </c>
      <c r="G79" s="106" t="s">
        <v>638</v>
      </c>
      <c r="H79" s="106" t="s">
        <v>503</v>
      </c>
      <c r="I79" s="52"/>
      <c r="J79" s="52" t="s">
        <v>112</v>
      </c>
      <c r="K79" s="57">
        <v>600</v>
      </c>
      <c r="L79" s="109" t="s">
        <v>107</v>
      </c>
      <c r="M79" s="258"/>
      <c r="N79" s="143">
        <v>60000</v>
      </c>
      <c r="O79" s="143">
        <v>60000</v>
      </c>
      <c r="P79" s="133">
        <v>60000</v>
      </c>
      <c r="Q79" s="258"/>
      <c r="R79" s="258"/>
      <c r="S79" s="258"/>
      <c r="T79" s="258"/>
      <c r="U79" s="258"/>
      <c r="V79" s="258"/>
      <c r="W79" s="53">
        <f>SUM(P79:V79)</f>
        <v>60000</v>
      </c>
      <c r="X79" s="141" t="s">
        <v>595</v>
      </c>
      <c r="Y79" s="141" t="s">
        <v>599</v>
      </c>
      <c r="Z79" s="141" t="s">
        <v>600</v>
      </c>
      <c r="AA79" s="114">
        <v>43891</v>
      </c>
      <c r="AB79" s="114">
        <v>44074</v>
      </c>
      <c r="AC79" s="142" t="s">
        <v>110</v>
      </c>
      <c r="AD79" s="256"/>
      <c r="AE79" s="258"/>
      <c r="AF79" s="258"/>
      <c r="AG79" s="258"/>
      <c r="AH79" s="53"/>
      <c r="AI79" s="53"/>
      <c r="AJ79" s="53">
        <v>20000</v>
      </c>
      <c r="AK79" s="53">
        <v>20000</v>
      </c>
      <c r="AL79" s="53">
        <v>20000</v>
      </c>
      <c r="AM79" s="53"/>
      <c r="AN79" s="53"/>
      <c r="AO79" s="53"/>
      <c r="AP79" s="53"/>
      <c r="AQ79" s="53">
        <v>60000</v>
      </c>
    </row>
    <row r="80" spans="1:43" ht="125.25" customHeight="1" x14ac:dyDescent="0.25">
      <c r="A80" s="106" t="s">
        <v>595</v>
      </c>
      <c r="B80" s="178">
        <v>11</v>
      </c>
      <c r="C80" s="211" t="s">
        <v>672</v>
      </c>
      <c r="D80" s="283" t="s">
        <v>403</v>
      </c>
      <c r="E80" s="106" t="s">
        <v>630</v>
      </c>
      <c r="F80" s="106" t="s">
        <v>639</v>
      </c>
      <c r="G80" s="106" t="s">
        <v>640</v>
      </c>
      <c r="H80" s="106" t="s">
        <v>503</v>
      </c>
      <c r="I80" s="52"/>
      <c r="J80" s="52" t="s">
        <v>112</v>
      </c>
      <c r="K80" s="57">
        <v>1276</v>
      </c>
      <c r="L80" s="109" t="s">
        <v>107</v>
      </c>
      <c r="M80" s="258"/>
      <c r="N80" s="143">
        <v>80000</v>
      </c>
      <c r="O80" s="143">
        <v>80000</v>
      </c>
      <c r="P80" s="133">
        <v>80000</v>
      </c>
      <c r="Q80" s="258"/>
      <c r="R80" s="258"/>
      <c r="S80" s="258"/>
      <c r="T80" s="258"/>
      <c r="U80" s="258"/>
      <c r="V80" s="258"/>
      <c r="W80" s="53">
        <f t="shared" si="20"/>
        <v>80000</v>
      </c>
      <c r="X80" s="141" t="s">
        <v>595</v>
      </c>
      <c r="Y80" s="141" t="s">
        <v>599</v>
      </c>
      <c r="Z80" s="141" t="s">
        <v>600</v>
      </c>
      <c r="AA80" s="114">
        <v>43891</v>
      </c>
      <c r="AB80" s="114">
        <v>44135</v>
      </c>
      <c r="AC80" s="142" t="s">
        <v>110</v>
      </c>
      <c r="AD80" s="256"/>
      <c r="AE80" s="258"/>
      <c r="AF80" s="258"/>
      <c r="AG80" s="258"/>
      <c r="AH80" s="53"/>
      <c r="AI80" s="53"/>
      <c r="AJ80" s="53"/>
      <c r="AK80" s="53"/>
      <c r="AL80" s="53">
        <v>26666.666666666668</v>
      </c>
      <c r="AM80" s="53">
        <v>26666.666666666668</v>
      </c>
      <c r="AN80" s="53">
        <v>26666.666666666668</v>
      </c>
      <c r="AO80" s="53"/>
      <c r="AP80" s="53"/>
      <c r="AQ80" s="53">
        <v>80000</v>
      </c>
    </row>
    <row r="81" spans="1:43" ht="125.25" customHeight="1" x14ac:dyDescent="0.25">
      <c r="A81" s="106" t="s">
        <v>595</v>
      </c>
      <c r="B81" s="178">
        <v>12</v>
      </c>
      <c r="C81" s="211" t="s">
        <v>673</v>
      </c>
      <c r="D81" s="283" t="s">
        <v>403</v>
      </c>
      <c r="E81" s="106" t="s">
        <v>630</v>
      </c>
      <c r="F81" s="106" t="s">
        <v>641</v>
      </c>
      <c r="G81" s="106" t="s">
        <v>642</v>
      </c>
      <c r="H81" s="106" t="s">
        <v>503</v>
      </c>
      <c r="I81" s="52"/>
      <c r="J81" s="52" t="s">
        <v>112</v>
      </c>
      <c r="K81" s="57">
        <v>300</v>
      </c>
      <c r="L81" s="109" t="s">
        <v>110</v>
      </c>
      <c r="M81" s="258"/>
      <c r="N81" s="143">
        <v>25000</v>
      </c>
      <c r="O81" s="143">
        <v>25000</v>
      </c>
      <c r="P81" s="133">
        <v>23913.7</v>
      </c>
      <c r="Q81" s="258"/>
      <c r="R81" s="53">
        <v>1086.3</v>
      </c>
      <c r="S81" s="258"/>
      <c r="T81" s="258"/>
      <c r="U81" s="258"/>
      <c r="V81" s="258"/>
      <c r="W81" s="53">
        <f t="shared" si="20"/>
        <v>25000</v>
      </c>
      <c r="X81" s="141" t="s">
        <v>595</v>
      </c>
      <c r="Y81" s="141" t="s">
        <v>599</v>
      </c>
      <c r="Z81" s="141" t="s">
        <v>600</v>
      </c>
      <c r="AA81" s="114">
        <v>43891</v>
      </c>
      <c r="AB81" s="114">
        <v>44043</v>
      </c>
      <c r="AC81" s="142" t="s">
        <v>110</v>
      </c>
      <c r="AD81" s="256"/>
      <c r="AE81" s="258"/>
      <c r="AF81" s="258"/>
      <c r="AG81" s="258"/>
      <c r="AH81" s="53"/>
      <c r="AI81" s="53"/>
      <c r="AJ81" s="53">
        <v>12500</v>
      </c>
      <c r="AK81" s="53">
        <v>12500</v>
      </c>
      <c r="AL81" s="53"/>
      <c r="AM81" s="53"/>
      <c r="AN81" s="53"/>
      <c r="AO81" s="53"/>
      <c r="AP81" s="53"/>
      <c r="AQ81" s="53">
        <v>25000</v>
      </c>
    </row>
    <row r="82" spans="1:43" ht="125.25" customHeight="1" x14ac:dyDescent="0.25">
      <c r="A82" s="106" t="s">
        <v>595</v>
      </c>
      <c r="B82" s="178">
        <v>13</v>
      </c>
      <c r="C82" s="211" t="s">
        <v>674</v>
      </c>
      <c r="D82" s="283" t="s">
        <v>643</v>
      </c>
      <c r="E82" s="106" t="s">
        <v>644</v>
      </c>
      <c r="F82" s="106" t="s">
        <v>645</v>
      </c>
      <c r="G82" s="106" t="s">
        <v>646</v>
      </c>
      <c r="H82" s="106" t="s">
        <v>503</v>
      </c>
      <c r="I82" s="52"/>
      <c r="J82" s="52" t="s">
        <v>112</v>
      </c>
      <c r="K82" s="57">
        <v>1580</v>
      </c>
      <c r="L82" s="109" t="s">
        <v>107</v>
      </c>
      <c r="M82" s="258"/>
      <c r="N82" s="143">
        <v>60000</v>
      </c>
      <c r="O82" s="143">
        <v>117463.05</v>
      </c>
      <c r="P82" s="133">
        <v>98055.6</v>
      </c>
      <c r="Q82" s="258"/>
      <c r="R82" s="53">
        <v>19407.45</v>
      </c>
      <c r="S82" s="258"/>
      <c r="T82" s="258"/>
      <c r="U82" s="258"/>
      <c r="V82" s="258"/>
      <c r="W82" s="53">
        <f t="shared" si="20"/>
        <v>117463.05</v>
      </c>
      <c r="X82" s="141" t="s">
        <v>595</v>
      </c>
      <c r="Y82" s="141" t="s">
        <v>599</v>
      </c>
      <c r="Z82" s="141" t="s">
        <v>600</v>
      </c>
      <c r="AA82" s="114">
        <v>43891</v>
      </c>
      <c r="AB82" s="114">
        <v>44165</v>
      </c>
      <c r="AC82" s="142" t="s">
        <v>110</v>
      </c>
      <c r="AD82" s="256"/>
      <c r="AE82" s="258"/>
      <c r="AF82" s="258"/>
      <c r="AG82" s="258"/>
      <c r="AH82" s="53"/>
      <c r="AI82" s="53"/>
      <c r="AJ82" s="53"/>
      <c r="AK82" s="53"/>
      <c r="AL82" s="53">
        <v>29365.762500000001</v>
      </c>
      <c r="AM82" s="53">
        <v>29365.762500000001</v>
      </c>
      <c r="AN82" s="53">
        <v>29365.762500000001</v>
      </c>
      <c r="AO82" s="53">
        <v>29365.762500000001</v>
      </c>
      <c r="AP82" s="53"/>
      <c r="AQ82" s="53">
        <v>117463.05</v>
      </c>
    </row>
    <row r="83" spans="1:43" ht="125.25" customHeight="1" x14ac:dyDescent="0.25">
      <c r="A83" s="106" t="s">
        <v>595</v>
      </c>
      <c r="B83" s="178">
        <v>14</v>
      </c>
      <c r="C83" s="211" t="s">
        <v>675</v>
      </c>
      <c r="D83" s="283" t="s">
        <v>405</v>
      </c>
      <c r="E83" s="106" t="s">
        <v>630</v>
      </c>
      <c r="F83" s="106" t="s">
        <v>647</v>
      </c>
      <c r="G83" s="106" t="s">
        <v>648</v>
      </c>
      <c r="H83" s="106" t="s">
        <v>503</v>
      </c>
      <c r="I83" s="52"/>
      <c r="J83" s="52" t="s">
        <v>112</v>
      </c>
      <c r="K83" s="57">
        <v>509</v>
      </c>
      <c r="L83" s="109" t="s">
        <v>110</v>
      </c>
      <c r="M83" s="258"/>
      <c r="N83" s="143">
        <v>60000</v>
      </c>
      <c r="O83" s="143">
        <v>60000</v>
      </c>
      <c r="P83" s="133">
        <v>60000</v>
      </c>
      <c r="Q83" s="258"/>
      <c r="R83" s="53"/>
      <c r="S83" s="258"/>
      <c r="T83" s="258"/>
      <c r="U83" s="258"/>
      <c r="V83" s="258"/>
      <c r="W83" s="53">
        <f t="shared" si="20"/>
        <v>60000</v>
      </c>
      <c r="X83" s="141" t="s">
        <v>595</v>
      </c>
      <c r="Y83" s="141" t="s">
        <v>599</v>
      </c>
      <c r="Z83" s="141" t="s">
        <v>600</v>
      </c>
      <c r="AA83" s="114">
        <v>43891</v>
      </c>
      <c r="AB83" s="114">
        <v>44043</v>
      </c>
      <c r="AC83" s="142" t="s">
        <v>110</v>
      </c>
      <c r="AD83" s="256"/>
      <c r="AE83" s="258"/>
      <c r="AF83" s="258"/>
      <c r="AG83" s="258"/>
      <c r="AH83" s="53"/>
      <c r="AI83" s="53">
        <v>20000</v>
      </c>
      <c r="AJ83" s="53">
        <v>20000</v>
      </c>
      <c r="AK83" s="53">
        <v>20000</v>
      </c>
      <c r="AL83" s="53"/>
      <c r="AM83" s="53"/>
      <c r="AN83" s="53"/>
      <c r="AO83" s="53"/>
      <c r="AP83" s="53"/>
      <c r="AQ83" s="53">
        <v>60000</v>
      </c>
    </row>
    <row r="84" spans="1:43" ht="125.25" customHeight="1" x14ac:dyDescent="0.25">
      <c r="A84" s="106" t="s">
        <v>595</v>
      </c>
      <c r="B84" s="178">
        <v>15</v>
      </c>
      <c r="C84" s="211" t="s">
        <v>676</v>
      </c>
      <c r="D84" s="283" t="s">
        <v>405</v>
      </c>
      <c r="E84" s="106" t="s">
        <v>630</v>
      </c>
      <c r="F84" s="106" t="s">
        <v>649</v>
      </c>
      <c r="G84" s="106" t="s">
        <v>650</v>
      </c>
      <c r="H84" s="106" t="s">
        <v>503</v>
      </c>
      <c r="I84" s="52"/>
      <c r="J84" s="52" t="s">
        <v>112</v>
      </c>
      <c r="K84" s="57">
        <v>1509</v>
      </c>
      <c r="L84" s="109" t="s">
        <v>110</v>
      </c>
      <c r="M84" s="258"/>
      <c r="N84" s="143">
        <v>30000</v>
      </c>
      <c r="O84" s="143">
        <v>30000</v>
      </c>
      <c r="P84" s="133">
        <v>16000</v>
      </c>
      <c r="Q84" s="258"/>
      <c r="R84" s="53">
        <v>14000</v>
      </c>
      <c r="S84" s="258"/>
      <c r="T84" s="258"/>
      <c r="U84" s="258"/>
      <c r="V84" s="258"/>
      <c r="W84" s="53">
        <f t="shared" si="20"/>
        <v>30000</v>
      </c>
      <c r="X84" s="141" t="s">
        <v>595</v>
      </c>
      <c r="Y84" s="141" t="s">
        <v>599</v>
      </c>
      <c r="Z84" s="141" t="s">
        <v>600</v>
      </c>
      <c r="AA84" s="114">
        <v>43891</v>
      </c>
      <c r="AB84" s="114">
        <v>44043</v>
      </c>
      <c r="AC84" s="142" t="s">
        <v>110</v>
      </c>
      <c r="AD84" s="256" t="s">
        <v>629</v>
      </c>
      <c r="AE84" s="258"/>
      <c r="AF84" s="258"/>
      <c r="AG84" s="258"/>
      <c r="AH84" s="53"/>
      <c r="AI84" s="53">
        <v>10000</v>
      </c>
      <c r="AJ84" s="53">
        <v>10000</v>
      </c>
      <c r="AK84" s="53">
        <v>10000</v>
      </c>
      <c r="AL84" s="53"/>
      <c r="AM84" s="53"/>
      <c r="AN84" s="53"/>
      <c r="AO84" s="53"/>
      <c r="AP84" s="53"/>
      <c r="AQ84" s="53">
        <v>30000</v>
      </c>
    </row>
    <row r="85" spans="1:43" ht="125.25" customHeight="1" x14ac:dyDescent="0.25">
      <c r="A85" s="106" t="s">
        <v>595</v>
      </c>
      <c r="B85" s="178">
        <v>16</v>
      </c>
      <c r="C85" s="211" t="s">
        <v>677</v>
      </c>
      <c r="D85" s="283" t="s">
        <v>282</v>
      </c>
      <c r="E85" s="106" t="s">
        <v>644</v>
      </c>
      <c r="F85" s="106" t="s">
        <v>651</v>
      </c>
      <c r="G85" s="106" t="s">
        <v>652</v>
      </c>
      <c r="H85" s="106" t="s">
        <v>503</v>
      </c>
      <c r="I85" s="52"/>
      <c r="J85" s="52" t="s">
        <v>112</v>
      </c>
      <c r="K85" s="57">
        <v>550</v>
      </c>
      <c r="L85" s="109" t="s">
        <v>110</v>
      </c>
      <c r="M85" s="258"/>
      <c r="N85" s="143">
        <v>97727.5</v>
      </c>
      <c r="O85" s="143">
        <v>97727.5</v>
      </c>
      <c r="P85" s="133">
        <v>97727.5</v>
      </c>
      <c r="Q85" s="258"/>
      <c r="R85" s="258"/>
      <c r="S85" s="258"/>
      <c r="T85" s="258"/>
      <c r="U85" s="258"/>
      <c r="V85" s="258"/>
      <c r="W85" s="53">
        <f t="shared" si="20"/>
        <v>97727.5</v>
      </c>
      <c r="X85" s="141" t="s">
        <v>595</v>
      </c>
      <c r="Y85" s="141" t="s">
        <v>599</v>
      </c>
      <c r="Z85" s="141" t="s">
        <v>600</v>
      </c>
      <c r="AA85" s="114">
        <v>43891</v>
      </c>
      <c r="AB85" s="114" t="s">
        <v>201</v>
      </c>
      <c r="AC85" s="142" t="s">
        <v>110</v>
      </c>
      <c r="AD85" s="256"/>
      <c r="AE85" s="258"/>
      <c r="AF85" s="258"/>
      <c r="AG85" s="258"/>
      <c r="AH85" s="53"/>
      <c r="AI85" s="53"/>
      <c r="AJ85" s="53">
        <v>24431.875</v>
      </c>
      <c r="AK85" s="53">
        <v>24431.875</v>
      </c>
      <c r="AL85" s="53">
        <v>24431.875</v>
      </c>
      <c r="AM85" s="53">
        <v>24431.875</v>
      </c>
      <c r="AN85" s="53"/>
      <c r="AO85" s="53"/>
      <c r="AP85" s="53"/>
      <c r="AQ85" s="53">
        <v>97727.5</v>
      </c>
    </row>
    <row r="86" spans="1:43" ht="125.25" customHeight="1" x14ac:dyDescent="0.25">
      <c r="A86" s="106" t="s">
        <v>595</v>
      </c>
      <c r="B86" s="178">
        <v>17</v>
      </c>
      <c r="C86" s="211" t="s">
        <v>678</v>
      </c>
      <c r="D86" s="283" t="s">
        <v>653</v>
      </c>
      <c r="E86" s="106" t="s">
        <v>630</v>
      </c>
      <c r="F86" s="106" t="s">
        <v>654</v>
      </c>
      <c r="G86" s="106" t="s">
        <v>655</v>
      </c>
      <c r="H86" s="106" t="s">
        <v>503</v>
      </c>
      <c r="I86" s="52"/>
      <c r="J86" s="52" t="s">
        <v>112</v>
      </c>
      <c r="K86" s="57">
        <v>4296</v>
      </c>
      <c r="L86" s="109" t="s">
        <v>110</v>
      </c>
      <c r="M86" s="258"/>
      <c r="N86" s="143">
        <v>164369.79999999999</v>
      </c>
      <c r="O86" s="143">
        <v>164369.79999999999</v>
      </c>
      <c r="P86" s="133">
        <v>144369.79999999999</v>
      </c>
      <c r="Q86" s="258"/>
      <c r="R86" s="53">
        <v>20000</v>
      </c>
      <c r="S86" s="258"/>
      <c r="T86" s="258"/>
      <c r="U86" s="258"/>
      <c r="V86" s="258"/>
      <c r="W86" s="53">
        <f t="shared" si="20"/>
        <v>164369.79999999999</v>
      </c>
      <c r="X86" s="141" t="s">
        <v>595</v>
      </c>
      <c r="Y86" s="141" t="s">
        <v>599</v>
      </c>
      <c r="Z86" s="141" t="s">
        <v>600</v>
      </c>
      <c r="AA86" s="114">
        <v>43891</v>
      </c>
      <c r="AB86" s="114">
        <v>44135</v>
      </c>
      <c r="AC86" s="142" t="s">
        <v>110</v>
      </c>
      <c r="AD86" s="256" t="s">
        <v>629</v>
      </c>
      <c r="AE86" s="258"/>
      <c r="AF86" s="258"/>
      <c r="AG86" s="258"/>
      <c r="AH86" s="53"/>
      <c r="AI86" s="53"/>
      <c r="AJ86" s="53"/>
      <c r="AK86" s="53">
        <v>41092.449999999997</v>
      </c>
      <c r="AL86" s="53">
        <v>41092.449999999997</v>
      </c>
      <c r="AM86" s="53">
        <v>41092.449999999997</v>
      </c>
      <c r="AN86" s="53">
        <v>41092.449999999997</v>
      </c>
      <c r="AO86" s="53"/>
      <c r="AP86" s="53"/>
      <c r="AQ86" s="53">
        <v>164369.79999999999</v>
      </c>
    </row>
    <row r="87" spans="1:43" ht="125.25" customHeight="1" x14ac:dyDescent="0.25">
      <c r="A87" s="106" t="s">
        <v>595</v>
      </c>
      <c r="B87" s="178">
        <v>18</v>
      </c>
      <c r="C87" s="211" t="s">
        <v>679</v>
      </c>
      <c r="D87" s="283" t="s">
        <v>656</v>
      </c>
      <c r="E87" s="106" t="s">
        <v>630</v>
      </c>
      <c r="F87" s="106" t="s">
        <v>657</v>
      </c>
      <c r="G87" s="106" t="s">
        <v>658</v>
      </c>
      <c r="H87" s="106" t="s">
        <v>503</v>
      </c>
      <c r="I87" s="52"/>
      <c r="J87" s="52" t="s">
        <v>112</v>
      </c>
      <c r="K87" s="57">
        <v>1268</v>
      </c>
      <c r="L87" s="109" t="s">
        <v>110</v>
      </c>
      <c r="M87" s="258"/>
      <c r="N87" s="143">
        <v>65716.600000000006</v>
      </c>
      <c r="O87" s="143">
        <v>65716.600000000006</v>
      </c>
      <c r="P87" s="133">
        <v>65716.600000000006</v>
      </c>
      <c r="Q87" s="258"/>
      <c r="R87" s="258"/>
      <c r="S87" s="258"/>
      <c r="T87" s="258"/>
      <c r="U87" s="258"/>
      <c r="V87" s="258"/>
      <c r="W87" s="53">
        <f t="shared" si="20"/>
        <v>65716.600000000006</v>
      </c>
      <c r="X87" s="141" t="s">
        <v>595</v>
      </c>
      <c r="Y87" s="141" t="s">
        <v>599</v>
      </c>
      <c r="Z87" s="141" t="s">
        <v>600</v>
      </c>
      <c r="AA87" s="114">
        <v>43891</v>
      </c>
      <c r="AB87" s="114">
        <v>44043</v>
      </c>
      <c r="AC87" s="142" t="s">
        <v>110</v>
      </c>
      <c r="AD87" s="256"/>
      <c r="AE87" s="258"/>
      <c r="AF87" s="258"/>
      <c r="AG87" s="258"/>
      <c r="AH87" s="53"/>
      <c r="AI87" s="53">
        <v>21905.533333333336</v>
      </c>
      <c r="AJ87" s="53">
        <v>21905.533333333336</v>
      </c>
      <c r="AK87" s="53">
        <v>21905.533333333336</v>
      </c>
      <c r="AL87" s="53"/>
      <c r="AM87" s="53"/>
      <c r="AN87" s="53"/>
      <c r="AO87" s="53"/>
      <c r="AP87" s="53"/>
      <c r="AQ87" s="53">
        <v>65716.600000000006</v>
      </c>
    </row>
    <row r="88" spans="1:43" ht="130.5" customHeight="1" x14ac:dyDescent="0.25">
      <c r="A88" s="106" t="s">
        <v>595</v>
      </c>
      <c r="B88" s="178">
        <v>19</v>
      </c>
      <c r="C88" s="211" t="s">
        <v>659</v>
      </c>
      <c r="D88" s="283" t="s">
        <v>462</v>
      </c>
      <c r="E88" s="106" t="s">
        <v>660</v>
      </c>
      <c r="F88" s="106" t="s">
        <v>661</v>
      </c>
      <c r="G88" s="106" t="s">
        <v>662</v>
      </c>
      <c r="H88" s="106" t="s">
        <v>503</v>
      </c>
      <c r="I88" s="52"/>
      <c r="J88" s="52" t="s">
        <v>112</v>
      </c>
      <c r="K88" s="57">
        <v>6292</v>
      </c>
      <c r="L88" s="109" t="s">
        <v>110</v>
      </c>
      <c r="M88" s="258"/>
      <c r="N88" s="143">
        <v>62348.85</v>
      </c>
      <c r="O88" s="143">
        <v>62348.85</v>
      </c>
      <c r="P88" s="133">
        <v>62348.85</v>
      </c>
      <c r="Q88" s="258"/>
      <c r="R88" s="258"/>
      <c r="S88" s="258"/>
      <c r="T88" s="258"/>
      <c r="U88" s="258"/>
      <c r="V88" s="258"/>
      <c r="W88" s="53">
        <f t="shared" si="20"/>
        <v>62348.85</v>
      </c>
      <c r="X88" s="141" t="s">
        <v>595</v>
      </c>
      <c r="Y88" s="141" t="s">
        <v>599</v>
      </c>
      <c r="Z88" s="141" t="s">
        <v>600</v>
      </c>
      <c r="AA88" s="114">
        <v>43891</v>
      </c>
      <c r="AB88" s="114">
        <v>44135</v>
      </c>
      <c r="AC88" s="142" t="s">
        <v>110</v>
      </c>
      <c r="AD88" s="256" t="s">
        <v>663</v>
      </c>
      <c r="AE88" s="258"/>
      <c r="AF88" s="258"/>
      <c r="AG88" s="258"/>
      <c r="AH88" s="53"/>
      <c r="AI88" s="53">
        <v>10391.475</v>
      </c>
      <c r="AJ88" s="53">
        <v>10391.475</v>
      </c>
      <c r="AK88" s="53">
        <v>10391.475</v>
      </c>
      <c r="AL88" s="53">
        <v>10391.475</v>
      </c>
      <c r="AM88" s="53">
        <v>10391.475</v>
      </c>
      <c r="AN88" s="53">
        <v>10391.475</v>
      </c>
      <c r="AO88" s="53"/>
      <c r="AP88" s="53"/>
      <c r="AQ88" s="53">
        <v>62348.85</v>
      </c>
    </row>
    <row r="89" spans="1:43" ht="125.25" customHeight="1" x14ac:dyDescent="0.25">
      <c r="A89" s="106" t="s">
        <v>595</v>
      </c>
      <c r="B89" s="178">
        <v>20</v>
      </c>
      <c r="C89" s="211" t="s">
        <v>680</v>
      </c>
      <c r="D89" s="283" t="s">
        <v>462</v>
      </c>
      <c r="E89" s="106" t="s">
        <v>636</v>
      </c>
      <c r="F89" s="106" t="s">
        <v>664</v>
      </c>
      <c r="G89" s="106" t="s">
        <v>665</v>
      </c>
      <c r="H89" s="106" t="s">
        <v>503</v>
      </c>
      <c r="I89" s="52"/>
      <c r="J89" s="52" t="s">
        <v>112</v>
      </c>
      <c r="K89" s="57">
        <v>300</v>
      </c>
      <c r="L89" s="109" t="s">
        <v>107</v>
      </c>
      <c r="M89" s="258"/>
      <c r="N89" s="143">
        <v>62348.85</v>
      </c>
      <c r="O89" s="143">
        <v>62348.85</v>
      </c>
      <c r="P89" s="133">
        <v>62348.85</v>
      </c>
      <c r="Q89" s="258"/>
      <c r="R89" s="258"/>
      <c r="S89" s="258"/>
      <c r="T89" s="258"/>
      <c r="U89" s="258"/>
      <c r="V89" s="258"/>
      <c r="W89" s="53">
        <f t="shared" si="20"/>
        <v>62348.85</v>
      </c>
      <c r="X89" s="141" t="s">
        <v>595</v>
      </c>
      <c r="Y89" s="141" t="s">
        <v>599</v>
      </c>
      <c r="Z89" s="141" t="s">
        <v>600</v>
      </c>
      <c r="AA89" s="114">
        <v>43891</v>
      </c>
      <c r="AB89" s="114">
        <v>44196</v>
      </c>
      <c r="AC89" s="142" t="s">
        <v>110</v>
      </c>
      <c r="AD89" s="256" t="s">
        <v>663</v>
      </c>
      <c r="AE89" s="258"/>
      <c r="AF89" s="258"/>
      <c r="AG89" s="258"/>
      <c r="AH89" s="53"/>
      <c r="AI89" s="53">
        <v>10391.475</v>
      </c>
      <c r="AJ89" s="53">
        <v>10391.475</v>
      </c>
      <c r="AK89" s="53">
        <v>10391.475</v>
      </c>
      <c r="AL89" s="53">
        <v>10391.475</v>
      </c>
      <c r="AM89" s="53">
        <v>10391.475</v>
      </c>
      <c r="AN89" s="53">
        <v>10391.475</v>
      </c>
      <c r="AO89" s="53"/>
      <c r="AP89" s="53"/>
      <c r="AQ89" s="53">
        <v>62348.85</v>
      </c>
    </row>
    <row r="90" spans="1:43" s="48" customFormat="1" ht="14.25" customHeight="1" thickBot="1" x14ac:dyDescent="0.3">
      <c r="A90" s="59"/>
      <c r="B90" s="60"/>
      <c r="C90" s="61"/>
      <c r="D90" s="59"/>
      <c r="E90" s="61"/>
      <c r="F90" s="61"/>
      <c r="G90" s="61"/>
      <c r="H90" s="62"/>
      <c r="I90" s="63"/>
      <c r="J90" s="59"/>
      <c r="K90" s="64"/>
      <c r="L90" s="63"/>
      <c r="M90" s="59"/>
      <c r="N90" s="65"/>
      <c r="O90" s="65"/>
      <c r="P90" s="117">
        <f>SUM(P70:P89)</f>
        <v>2047955.6300000006</v>
      </c>
      <c r="Q90" s="117">
        <f t="shared" ref="Q90:V90" si="21">SUM(Q70:Q89)</f>
        <v>0</v>
      </c>
      <c r="R90" s="117">
        <f t="shared" si="21"/>
        <v>115324.55</v>
      </c>
      <c r="S90" s="117">
        <f t="shared" si="21"/>
        <v>0</v>
      </c>
      <c r="T90" s="117">
        <f t="shared" si="21"/>
        <v>0</v>
      </c>
      <c r="U90" s="117">
        <f t="shared" si="21"/>
        <v>0</v>
      </c>
      <c r="V90" s="117">
        <f t="shared" si="21"/>
        <v>0</v>
      </c>
      <c r="W90" s="117">
        <f>SUM(W70:W89)</f>
        <v>2163280.1800000002</v>
      </c>
      <c r="X90" s="61"/>
      <c r="Y90" s="59"/>
      <c r="Z90" s="61"/>
      <c r="AA90" s="66"/>
      <c r="AB90" s="66"/>
      <c r="AC90" s="63"/>
      <c r="AD90" s="59"/>
      <c r="AE90" s="59"/>
      <c r="AF90" s="59"/>
      <c r="AG90" s="59"/>
      <c r="AH90" s="59"/>
      <c r="AI90" s="65"/>
      <c r="AJ90" s="59"/>
      <c r="AK90" s="59"/>
      <c r="AL90" s="59"/>
      <c r="AM90" s="59"/>
      <c r="AN90" s="59"/>
      <c r="AO90" s="59"/>
      <c r="AP90" s="59"/>
      <c r="AQ90" s="117">
        <f>SUM(AQ70:AQ89)</f>
        <v>2163280.1800000002</v>
      </c>
    </row>
    <row r="91" spans="1:43" s="430" customFormat="1" ht="33" customHeight="1" thickBot="1" x14ac:dyDescent="0.35">
      <c r="A91" s="514" t="s">
        <v>496</v>
      </c>
      <c r="B91" s="515"/>
      <c r="C91" s="515"/>
      <c r="D91" s="515"/>
      <c r="E91" s="515"/>
      <c r="F91" s="515"/>
      <c r="G91" s="515"/>
      <c r="H91" s="515"/>
      <c r="I91" s="515"/>
      <c r="J91" s="515"/>
      <c r="K91" s="515"/>
      <c r="L91" s="516"/>
      <c r="M91" s="253"/>
      <c r="N91" s="253"/>
      <c r="O91" s="410"/>
      <c r="P91" s="254">
        <f>+P59+P55+P50+P48+P39+P23+P17+P6+P90+P69+P52</f>
        <v>5565737.0300000012</v>
      </c>
      <c r="Q91" s="254">
        <f t="shared" ref="Q91:W91" si="22">+Q59+Q55+Q50+Q48+Q39+Q23+Q17+Q6+Q90+Q69+Q52</f>
        <v>0</v>
      </c>
      <c r="R91" s="254">
        <f t="shared" si="22"/>
        <v>187610.83000000002</v>
      </c>
      <c r="S91" s="254">
        <f t="shared" si="22"/>
        <v>0</v>
      </c>
      <c r="T91" s="254">
        <f t="shared" si="22"/>
        <v>0</v>
      </c>
      <c r="U91" s="254">
        <f t="shared" si="22"/>
        <v>0</v>
      </c>
      <c r="V91" s="254">
        <f t="shared" si="22"/>
        <v>0</v>
      </c>
      <c r="W91" s="254">
        <f t="shared" si="22"/>
        <v>5753347.8600000003</v>
      </c>
      <c r="X91" s="255"/>
      <c r="Y91" s="255"/>
      <c r="Z91" s="255"/>
      <c r="AA91" s="255"/>
      <c r="AB91" s="255"/>
      <c r="AC91" s="255"/>
      <c r="AD91" s="255"/>
      <c r="AE91" s="255"/>
      <c r="AF91" s="255"/>
      <c r="AG91" s="255"/>
      <c r="AH91" s="255"/>
      <c r="AI91" s="255"/>
      <c r="AJ91" s="255"/>
      <c r="AK91" s="255"/>
      <c r="AL91" s="255"/>
      <c r="AM91" s="255"/>
      <c r="AN91" s="255"/>
      <c r="AO91" s="255"/>
      <c r="AP91" s="255"/>
      <c r="AQ91" s="254">
        <f>+AQ59+AQ55+AQ50+AQ48+AQ39+AQ23+AQ17+AQ6+AQ90+AQ69+AQ52</f>
        <v>5753347.8600000003</v>
      </c>
    </row>
    <row r="95" spans="1:43" x14ac:dyDescent="0.25">
      <c r="P95" s="358"/>
    </row>
    <row r="102" spans="11:22" ht="18.75" x14ac:dyDescent="0.3">
      <c r="K102" s="34" t="s">
        <v>852</v>
      </c>
      <c r="L102" s="34"/>
      <c r="M102" s="34"/>
      <c r="S102" s="34" t="s">
        <v>854</v>
      </c>
      <c r="T102" s="34"/>
      <c r="U102" s="34"/>
      <c r="V102" s="34"/>
    </row>
    <row r="103" spans="11:22" ht="18.75" x14ac:dyDescent="0.3">
      <c r="K103" s="34" t="s">
        <v>858</v>
      </c>
      <c r="L103" s="34"/>
      <c r="M103" s="34"/>
      <c r="S103" s="34" t="s">
        <v>859</v>
      </c>
      <c r="T103" s="34"/>
      <c r="U103" s="34"/>
      <c r="V103" s="34"/>
    </row>
    <row r="104" spans="11:22" ht="18.75" x14ac:dyDescent="0.3">
      <c r="K104" s="34"/>
      <c r="L104" s="34"/>
      <c r="M104" s="34"/>
      <c r="S104" s="34"/>
      <c r="T104" s="34"/>
      <c r="U104" s="34"/>
      <c r="V104" s="34"/>
    </row>
    <row r="119" spans="11:11" x14ac:dyDescent="0.25">
      <c r="K119" s="358"/>
    </row>
  </sheetData>
  <mergeCells count="11">
    <mergeCell ref="A1:AQ1"/>
    <mergeCell ref="A2:AQ2"/>
    <mergeCell ref="A91:L91"/>
    <mergeCell ref="X3:Z3"/>
    <mergeCell ref="AA3:AB3"/>
    <mergeCell ref="AE3:AQ3"/>
    <mergeCell ref="B3:D3"/>
    <mergeCell ref="F3:G3"/>
    <mergeCell ref="I3:J3"/>
    <mergeCell ref="M3:N3"/>
    <mergeCell ref="P3:V3"/>
  </mergeCells>
  <pageMargins left="0.70866141732283472" right="0.70866141732283472" top="0.74803149606299213" bottom="0.74803149606299213" header="0.31496062992125984" footer="0.31496062992125984"/>
  <pageSetup paperSize="8" scale="30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01"/>
  <sheetViews>
    <sheetView zoomScale="60" zoomScaleNormal="60" workbookViewId="0">
      <selection activeCell="H9" sqref="H9"/>
    </sheetView>
  </sheetViews>
  <sheetFormatPr baseColWidth="10" defaultRowHeight="15" x14ac:dyDescent="0.25"/>
  <cols>
    <col min="1" max="1" width="8.28515625" customWidth="1"/>
    <col min="2" max="2" width="9.28515625" customWidth="1"/>
    <col min="3" max="3" width="24.85546875" bestFit="1" customWidth="1"/>
    <col min="4" max="4" width="9" customWidth="1"/>
    <col min="5" max="5" width="28.5703125" customWidth="1"/>
    <col min="6" max="6" width="8.28515625" customWidth="1"/>
    <col min="7" max="7" width="33.140625" customWidth="1"/>
    <col min="8" max="8" width="12" customWidth="1"/>
    <col min="9" max="9" width="25.85546875" bestFit="1" customWidth="1"/>
    <col min="10" max="10" width="12.42578125" customWidth="1"/>
    <col min="11" max="11" width="28.7109375" customWidth="1"/>
    <col min="12" max="12" width="22.7109375" customWidth="1"/>
    <col min="13" max="13" width="13.5703125" customWidth="1"/>
    <col min="14" max="14" width="13" customWidth="1"/>
    <col min="15" max="15" width="13.85546875" customWidth="1"/>
    <col min="16" max="16" width="24.28515625" customWidth="1"/>
    <col min="17" max="17" width="15.28515625" customWidth="1"/>
    <col min="18" max="18" width="15.42578125" customWidth="1"/>
    <col min="19" max="19" width="15.140625" customWidth="1"/>
    <col min="20" max="20" width="15.85546875" customWidth="1"/>
    <col min="21" max="21" width="0" hidden="1" customWidth="1"/>
    <col min="22" max="22" width="29.7109375" hidden="1" customWidth="1"/>
    <col min="23" max="23" width="0" hidden="1" customWidth="1"/>
  </cols>
  <sheetData>
    <row r="1" spans="1:22" ht="31.5" x14ac:dyDescent="0.5">
      <c r="A1" s="521" t="s">
        <v>74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</row>
    <row r="2" spans="1:22" ht="27" customHeight="1" x14ac:dyDescent="0.5">
      <c r="A2" s="521" t="s">
        <v>851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</row>
    <row r="3" spans="1:22" ht="24.75" customHeight="1" x14ac:dyDescent="0.25">
      <c r="A3" s="522"/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522"/>
      <c r="T3" s="522"/>
      <c r="U3" s="522"/>
      <c r="V3" s="522"/>
    </row>
    <row r="4" spans="1:22" s="7" customFormat="1" ht="18.75" customHeight="1" x14ac:dyDescent="0.25">
      <c r="A4" s="525" t="s">
        <v>55</v>
      </c>
      <c r="B4" s="527" t="s">
        <v>95</v>
      </c>
      <c r="C4" s="529" t="s">
        <v>57</v>
      </c>
      <c r="D4" s="527" t="s">
        <v>96</v>
      </c>
      <c r="E4" s="527" t="s">
        <v>59</v>
      </c>
      <c r="F4" s="527" t="s">
        <v>97</v>
      </c>
      <c r="G4" s="529" t="s">
        <v>60</v>
      </c>
      <c r="H4" s="529" t="s">
        <v>98</v>
      </c>
      <c r="I4" s="529" t="s">
        <v>61</v>
      </c>
      <c r="J4" s="529" t="s">
        <v>99</v>
      </c>
      <c r="K4" s="527" t="s">
        <v>91</v>
      </c>
      <c r="L4" s="523" t="s">
        <v>92</v>
      </c>
      <c r="M4" s="531" t="s">
        <v>62</v>
      </c>
      <c r="N4" s="532"/>
      <c r="O4" s="533"/>
      <c r="P4" s="534" t="s">
        <v>100</v>
      </c>
      <c r="Q4" s="538" t="s">
        <v>63</v>
      </c>
      <c r="R4" s="539"/>
      <c r="S4" s="540"/>
      <c r="T4" s="541" t="s">
        <v>64</v>
      </c>
      <c r="U4" s="543" t="s">
        <v>65</v>
      </c>
      <c r="V4" s="544"/>
    </row>
    <row r="5" spans="1:22" s="7" customFormat="1" ht="19.5" customHeight="1" thickBot="1" x14ac:dyDescent="0.3">
      <c r="A5" s="526"/>
      <c r="B5" s="528"/>
      <c r="C5" s="530"/>
      <c r="D5" s="528"/>
      <c r="E5" s="528"/>
      <c r="F5" s="528"/>
      <c r="G5" s="530"/>
      <c r="H5" s="530"/>
      <c r="I5" s="530"/>
      <c r="J5" s="530"/>
      <c r="K5" s="528"/>
      <c r="L5" s="524"/>
      <c r="M5" s="203" t="s">
        <v>66</v>
      </c>
      <c r="N5" s="203" t="s">
        <v>67</v>
      </c>
      <c r="O5" s="203" t="s">
        <v>68</v>
      </c>
      <c r="P5" s="535"/>
      <c r="Q5" s="204" t="s">
        <v>93</v>
      </c>
      <c r="R5" s="204" t="s">
        <v>101</v>
      </c>
      <c r="S5" s="204" t="s">
        <v>102</v>
      </c>
      <c r="T5" s="542"/>
      <c r="U5" s="205" t="s">
        <v>69</v>
      </c>
      <c r="V5" s="205" t="s">
        <v>70</v>
      </c>
    </row>
    <row r="6" spans="1:22" s="8" customFormat="1" ht="66" customHeight="1" thickBot="1" x14ac:dyDescent="0.3">
      <c r="A6" s="240" t="s">
        <v>118</v>
      </c>
      <c r="B6" s="240" t="s">
        <v>119</v>
      </c>
      <c r="C6" s="241" t="s">
        <v>120</v>
      </c>
      <c r="D6" s="240" t="s">
        <v>121</v>
      </c>
      <c r="E6" s="242" t="s">
        <v>122</v>
      </c>
      <c r="F6" s="240" t="s">
        <v>123</v>
      </c>
      <c r="G6" s="242" t="s">
        <v>376</v>
      </c>
      <c r="H6" s="240" t="s">
        <v>124</v>
      </c>
      <c r="I6" s="243" t="s">
        <v>378</v>
      </c>
      <c r="J6" s="244" t="s">
        <v>264</v>
      </c>
      <c r="K6" s="245" t="s">
        <v>265</v>
      </c>
      <c r="L6" s="245" t="s">
        <v>125</v>
      </c>
      <c r="M6" s="247"/>
      <c r="N6" s="247">
        <v>41571.620000000003</v>
      </c>
      <c r="O6" s="247"/>
      <c r="P6" s="445">
        <f>SUM(M6:O6)</f>
        <v>41571.620000000003</v>
      </c>
      <c r="Q6" s="249">
        <f>P6*1.0219618483451</f>
        <v>42484.609613900131</v>
      </c>
      <c r="R6" s="249">
        <f>Q6*1.02187567977601</f>
        <v>43413.989329222604</v>
      </c>
      <c r="S6" s="249">
        <f>R6*1.02191872171653</f>
        <v>44365.568479934234</v>
      </c>
      <c r="T6" s="431">
        <f>SUM(P6:S6)</f>
        <v>171835.78742305696</v>
      </c>
      <c r="U6" s="434" t="s">
        <v>71</v>
      </c>
      <c r="V6" s="156" t="s">
        <v>72</v>
      </c>
    </row>
    <row r="7" spans="1:22" s="8" customFormat="1" ht="14.25" customHeight="1" thickBot="1" x14ac:dyDescent="0.3">
      <c r="A7" s="446"/>
      <c r="B7" s="446"/>
      <c r="C7" s="447"/>
      <c r="D7" s="446"/>
      <c r="E7" s="448"/>
      <c r="F7" s="446"/>
      <c r="G7" s="448"/>
      <c r="H7" s="446"/>
      <c r="I7" s="449"/>
      <c r="J7" s="450"/>
      <c r="K7" s="451"/>
      <c r="L7" s="450"/>
      <c r="M7" s="452"/>
      <c r="N7" s="452"/>
      <c r="O7" s="452"/>
      <c r="P7" s="453">
        <f>SUM(P6)</f>
        <v>41571.620000000003</v>
      </c>
      <c r="Q7" s="454">
        <f t="shared" ref="Q7:Q10" si="0">P7*1.0219618483451</f>
        <v>42484.609613900131</v>
      </c>
      <c r="R7" s="454">
        <f t="shared" ref="R7:R10" si="1">Q7*1.02187567977601</f>
        <v>43413.989329222604</v>
      </c>
      <c r="S7" s="465">
        <f t="shared" ref="S7:S10" si="2">R7*1.02191872171653</f>
        <v>44365.568479934234</v>
      </c>
      <c r="T7" s="467">
        <f t="shared" ref="T7:T10" si="3">SUM(P7:S7)</f>
        <v>171835.78742305696</v>
      </c>
      <c r="U7" s="433"/>
      <c r="V7" s="155"/>
    </row>
    <row r="8" spans="1:22" s="8" customFormat="1" ht="98.25" customHeight="1" thickBot="1" x14ac:dyDescent="0.3">
      <c r="A8" s="240" t="s">
        <v>142</v>
      </c>
      <c r="B8" s="240" t="s">
        <v>121</v>
      </c>
      <c r="C8" s="241" t="s">
        <v>206</v>
      </c>
      <c r="D8" s="240" t="s">
        <v>119</v>
      </c>
      <c r="E8" s="455" t="s">
        <v>366</v>
      </c>
      <c r="F8" s="240" t="s">
        <v>143</v>
      </c>
      <c r="G8" s="242" t="s">
        <v>367</v>
      </c>
      <c r="H8" s="240" t="s">
        <v>123</v>
      </c>
      <c r="I8" s="243" t="s">
        <v>144</v>
      </c>
      <c r="J8" s="244" t="s">
        <v>368</v>
      </c>
      <c r="K8" s="245" t="s">
        <v>369</v>
      </c>
      <c r="L8" s="456" t="s">
        <v>370</v>
      </c>
      <c r="M8" s="247"/>
      <c r="N8" s="247"/>
      <c r="O8" s="247">
        <f>11481.91+49.18</f>
        <v>11531.09</v>
      </c>
      <c r="P8" s="445">
        <f>SUM(M8:O8)</f>
        <v>11531.09</v>
      </c>
      <c r="Q8" s="249"/>
      <c r="R8" s="249"/>
      <c r="S8" s="249"/>
      <c r="T8" s="466"/>
      <c r="U8" s="434" t="s">
        <v>71</v>
      </c>
      <c r="V8" s="156" t="s">
        <v>72</v>
      </c>
    </row>
    <row r="9" spans="1:22" s="8" customFormat="1" ht="75.75" customHeight="1" thickBot="1" x14ac:dyDescent="0.3">
      <c r="A9" s="240">
        <v>2</v>
      </c>
      <c r="B9" s="240" t="s">
        <v>121</v>
      </c>
      <c r="C9" s="241" t="s">
        <v>206</v>
      </c>
      <c r="D9" s="240" t="s">
        <v>121</v>
      </c>
      <c r="E9" s="455" t="s">
        <v>371</v>
      </c>
      <c r="F9" s="240" t="s">
        <v>124</v>
      </c>
      <c r="G9" s="242" t="s">
        <v>373</v>
      </c>
      <c r="H9" s="240" t="s">
        <v>123</v>
      </c>
      <c r="I9" s="243" t="s">
        <v>207</v>
      </c>
      <c r="J9" s="244" t="s">
        <v>374</v>
      </c>
      <c r="K9" s="245" t="s">
        <v>375</v>
      </c>
      <c r="L9" s="456" t="s">
        <v>372</v>
      </c>
      <c r="M9" s="247">
        <v>16825.43</v>
      </c>
      <c r="N9" s="247"/>
      <c r="O9" s="247"/>
      <c r="P9" s="445">
        <f>SUM(M9:O9)</f>
        <v>16825.43</v>
      </c>
      <c r="Q9" s="249">
        <f t="shared" si="0"/>
        <v>17194.947542001097</v>
      </c>
      <c r="R9" s="249">
        <f t="shared" ref="R9" si="4">Q9*1.0219618483451</f>
        <v>17572.580372220476</v>
      </c>
      <c r="S9" s="249">
        <f t="shared" ref="S9" si="5">R9*1.0219618483451</f>
        <v>17958.506717387263</v>
      </c>
      <c r="T9" s="249">
        <f t="shared" si="3"/>
        <v>69551.464631608833</v>
      </c>
      <c r="U9" s="434" t="s">
        <v>71</v>
      </c>
      <c r="V9" s="156" t="s">
        <v>72</v>
      </c>
    </row>
    <row r="10" spans="1:22" s="8" customFormat="1" ht="80.25" customHeight="1" thickBot="1" x14ac:dyDescent="0.3">
      <c r="A10" s="240">
        <v>2</v>
      </c>
      <c r="B10" s="240" t="s">
        <v>121</v>
      </c>
      <c r="C10" s="241" t="s">
        <v>206</v>
      </c>
      <c r="D10" s="240" t="s">
        <v>121</v>
      </c>
      <c r="E10" s="455" t="s">
        <v>371</v>
      </c>
      <c r="F10" s="240" t="s">
        <v>124</v>
      </c>
      <c r="G10" s="242" t="s">
        <v>737</v>
      </c>
      <c r="H10" s="240" t="s">
        <v>123</v>
      </c>
      <c r="I10" s="457" t="s">
        <v>209</v>
      </c>
      <c r="J10" s="244" t="s">
        <v>374</v>
      </c>
      <c r="K10" s="245" t="s">
        <v>375</v>
      </c>
      <c r="L10" s="456" t="s">
        <v>208</v>
      </c>
      <c r="M10" s="247">
        <v>14000</v>
      </c>
      <c r="N10" s="247">
        <v>28000</v>
      </c>
      <c r="O10" s="247">
        <v>8000</v>
      </c>
      <c r="P10" s="445">
        <f>SUM(M10:O10)</f>
        <v>50000</v>
      </c>
      <c r="Q10" s="249">
        <f t="shared" si="0"/>
        <v>51098.092417255</v>
      </c>
      <c r="R10" s="249">
        <f t="shared" si="1"/>
        <v>52215.897924139834</v>
      </c>
      <c r="S10" s="249">
        <f t="shared" si="2"/>
        <v>53360.403659917793</v>
      </c>
      <c r="T10" s="249">
        <f t="shared" si="3"/>
        <v>206674.39400131264</v>
      </c>
      <c r="U10" s="434" t="s">
        <v>71</v>
      </c>
      <c r="V10" s="156" t="s">
        <v>72</v>
      </c>
    </row>
    <row r="11" spans="1:22" s="8" customFormat="1" ht="14.25" customHeight="1" thickBot="1" x14ac:dyDescent="0.3">
      <c r="A11" s="446"/>
      <c r="B11" s="446"/>
      <c r="C11" s="447"/>
      <c r="D11" s="446"/>
      <c r="E11" s="448"/>
      <c r="F11" s="446"/>
      <c r="G11" s="448"/>
      <c r="H11" s="446"/>
      <c r="I11" s="449"/>
      <c r="J11" s="450"/>
      <c r="K11" s="451"/>
      <c r="L11" s="450"/>
      <c r="M11" s="452"/>
      <c r="N11" s="452"/>
      <c r="O11" s="452"/>
      <c r="P11" s="453">
        <f>SUM(P8:P10)</f>
        <v>78356.52</v>
      </c>
      <c r="Q11" s="454">
        <f t="shared" ref="Q11" si="6">P11*1.0219618483451</f>
        <v>80077.374009089806</v>
      </c>
      <c r="R11" s="454">
        <f t="shared" ref="R11" si="7">Q11*1.02187567977601</f>
        <v>81829.121000216444</v>
      </c>
      <c r="S11" s="454">
        <f t="shared" ref="S11" si="8">R11*1.02191872171653</f>
        <v>83622.710731728454</v>
      </c>
      <c r="T11" s="454">
        <f t="shared" ref="T11" si="9">SUM(P11:S11)</f>
        <v>323885.72574103472</v>
      </c>
      <c r="U11" s="433"/>
      <c r="V11" s="155"/>
    </row>
    <row r="12" spans="1:22" s="8" customFormat="1" ht="109.5" customHeight="1" x14ac:dyDescent="0.25">
      <c r="A12" s="240" t="s">
        <v>118</v>
      </c>
      <c r="B12" s="240" t="s">
        <v>166</v>
      </c>
      <c r="C12" s="241" t="s">
        <v>167</v>
      </c>
      <c r="D12" s="240" t="s">
        <v>121</v>
      </c>
      <c r="E12" s="241" t="s">
        <v>167</v>
      </c>
      <c r="F12" s="240" t="s">
        <v>123</v>
      </c>
      <c r="G12" s="242" t="s">
        <v>381</v>
      </c>
      <c r="H12" s="240" t="s">
        <v>123</v>
      </c>
      <c r="I12" s="246" t="s">
        <v>379</v>
      </c>
      <c r="J12" s="244" t="s">
        <v>169</v>
      </c>
      <c r="K12" s="246"/>
      <c r="L12" s="246" t="s">
        <v>168</v>
      </c>
      <c r="M12" s="247"/>
      <c r="N12" s="458">
        <v>11200</v>
      </c>
      <c r="O12" s="458"/>
      <c r="P12" s="248">
        <f>SUM(M12:O12)</f>
        <v>11200</v>
      </c>
      <c r="Q12" s="459">
        <f>P12*1.0219618483451</f>
        <v>11445.972701465122</v>
      </c>
      <c r="R12" s="459">
        <f>Q12*1.02187567977601</f>
        <v>11696.361135007324</v>
      </c>
      <c r="S12" s="459">
        <f>R12*1.02191872171653</f>
        <v>11952.730419821586</v>
      </c>
      <c r="T12" s="459">
        <f>SUM(P12:S12)</f>
        <v>46295.064256294034</v>
      </c>
      <c r="U12" s="435" t="s">
        <v>171</v>
      </c>
      <c r="V12" s="120" t="s">
        <v>172</v>
      </c>
    </row>
    <row r="13" spans="1:22" s="8" customFormat="1" ht="106.5" customHeight="1" thickBot="1" x14ac:dyDescent="0.3">
      <c r="A13" s="240" t="s">
        <v>118</v>
      </c>
      <c r="B13" s="240" t="s">
        <v>166</v>
      </c>
      <c r="C13" s="241" t="s">
        <v>167</v>
      </c>
      <c r="D13" s="240" t="s">
        <v>121</v>
      </c>
      <c r="E13" s="241" t="s">
        <v>167</v>
      </c>
      <c r="F13" s="240" t="s">
        <v>123</v>
      </c>
      <c r="G13" s="242" t="s">
        <v>381</v>
      </c>
      <c r="H13" s="240" t="s">
        <v>123</v>
      </c>
      <c r="I13" s="246" t="s">
        <v>379</v>
      </c>
      <c r="J13" s="457" t="s">
        <v>173</v>
      </c>
      <c r="K13" s="244" t="s">
        <v>174</v>
      </c>
      <c r="L13" s="246" t="s">
        <v>380</v>
      </c>
      <c r="M13" s="247"/>
      <c r="N13" s="458">
        <v>2931.58</v>
      </c>
      <c r="O13" s="458"/>
      <c r="P13" s="248">
        <f>SUM(M13:N13:O13)</f>
        <v>2931.58</v>
      </c>
      <c r="Q13" s="460">
        <f t="shared" ref="Q13:Q18" si="10">P13*1.0219618483451</f>
        <v>2995.9629153715282</v>
      </c>
      <c r="R13" s="460">
        <f t="shared" ref="R13:R18" si="11">Q13*1.02187567977601</f>
        <v>3061.5016407289972</v>
      </c>
      <c r="S13" s="460">
        <f t="shared" ref="S13:S18" si="12">R13*1.02191872171653</f>
        <v>3128.605843226836</v>
      </c>
      <c r="T13" s="460">
        <f t="shared" ref="T13:T15" si="13">SUM(P13:S13)</f>
        <v>12117.650399327362</v>
      </c>
      <c r="U13" s="436" t="s">
        <v>171</v>
      </c>
      <c r="V13" s="121" t="s">
        <v>172</v>
      </c>
    </row>
    <row r="14" spans="1:22" s="8" customFormat="1" ht="123.75" customHeight="1" x14ac:dyDescent="0.25">
      <c r="A14" s="240">
        <v>3</v>
      </c>
      <c r="B14" s="240" t="s">
        <v>166</v>
      </c>
      <c r="C14" s="455" t="s">
        <v>167</v>
      </c>
      <c r="D14" s="461" t="s">
        <v>119</v>
      </c>
      <c r="E14" s="242" t="s">
        <v>175</v>
      </c>
      <c r="F14" s="240" t="s">
        <v>124</v>
      </c>
      <c r="G14" s="242" t="s">
        <v>963</v>
      </c>
      <c r="H14" s="240" t="s">
        <v>124</v>
      </c>
      <c r="I14" s="246" t="s">
        <v>382</v>
      </c>
      <c r="J14" s="244" t="s">
        <v>383</v>
      </c>
      <c r="K14" s="245" t="s">
        <v>384</v>
      </c>
      <c r="L14" s="246" t="s">
        <v>176</v>
      </c>
      <c r="M14" s="247"/>
      <c r="N14" s="247"/>
      <c r="O14" s="247">
        <v>15000</v>
      </c>
      <c r="P14" s="248">
        <f>SUM(M14:N14:O14)</f>
        <v>15000</v>
      </c>
      <c r="Q14" s="249">
        <f t="shared" si="10"/>
        <v>15329.427725176502</v>
      </c>
      <c r="R14" s="249">
        <f t="shared" si="11"/>
        <v>15664.769377241952</v>
      </c>
      <c r="S14" s="249">
        <f t="shared" si="12"/>
        <v>16008.121097975338</v>
      </c>
      <c r="T14" s="249">
        <f t="shared" si="13"/>
        <v>62002.318200393791</v>
      </c>
      <c r="U14" s="435" t="s">
        <v>171</v>
      </c>
      <c r="V14" s="120" t="s">
        <v>172</v>
      </c>
    </row>
    <row r="15" spans="1:22" s="8" customFormat="1" ht="131.25" customHeight="1" thickBot="1" x14ac:dyDescent="0.3">
      <c r="A15" s="240">
        <v>3</v>
      </c>
      <c r="B15" s="240" t="s">
        <v>166</v>
      </c>
      <c r="C15" s="455" t="s">
        <v>167</v>
      </c>
      <c r="D15" s="461" t="s">
        <v>119</v>
      </c>
      <c r="E15" s="242" t="s">
        <v>175</v>
      </c>
      <c r="F15" s="240" t="s">
        <v>124</v>
      </c>
      <c r="G15" s="242" t="s">
        <v>963</v>
      </c>
      <c r="H15" s="240" t="s">
        <v>124</v>
      </c>
      <c r="I15" s="456" t="s">
        <v>382</v>
      </c>
      <c r="J15" s="244" t="s">
        <v>169</v>
      </c>
      <c r="K15" s="245" t="s">
        <v>170</v>
      </c>
      <c r="L15" s="246" t="s">
        <v>177</v>
      </c>
      <c r="M15" s="247"/>
      <c r="N15" s="247"/>
      <c r="O15" s="247">
        <v>17997.23</v>
      </c>
      <c r="P15" s="248">
        <f t="shared" ref="P15:P16" si="14">SUM(M15:O15)</f>
        <v>17997.23</v>
      </c>
      <c r="Q15" s="249">
        <f t="shared" si="10"/>
        <v>18392.482435891885</v>
      </c>
      <c r="R15" s="249">
        <f t="shared" si="11"/>
        <v>18794.830491945344</v>
      </c>
      <c r="S15" s="249">
        <f t="shared" si="12"/>
        <v>19206.789151207646</v>
      </c>
      <c r="T15" s="249">
        <f t="shared" si="13"/>
        <v>74391.332079044863</v>
      </c>
      <c r="U15" s="436" t="s">
        <v>171</v>
      </c>
      <c r="V15" s="121" t="s">
        <v>172</v>
      </c>
    </row>
    <row r="16" spans="1:22" s="8" customFormat="1" ht="131.25" customHeight="1" x14ac:dyDescent="0.25">
      <c r="A16" s="479" t="s">
        <v>118</v>
      </c>
      <c r="B16" s="479" t="s">
        <v>166</v>
      </c>
      <c r="C16" s="479" t="s">
        <v>167</v>
      </c>
      <c r="D16" s="479" t="s">
        <v>119</v>
      </c>
      <c r="E16" s="479" t="s">
        <v>382</v>
      </c>
      <c r="F16" s="479" t="s">
        <v>527</v>
      </c>
      <c r="G16" s="479" t="s">
        <v>949</v>
      </c>
      <c r="H16" s="479" t="s">
        <v>124</v>
      </c>
      <c r="I16" s="480" t="s">
        <v>920</v>
      </c>
      <c r="J16" s="479" t="s">
        <v>950</v>
      </c>
      <c r="K16" s="480" t="s">
        <v>951</v>
      </c>
      <c r="L16" s="481" t="s">
        <v>952</v>
      </c>
      <c r="M16" s="482"/>
      <c r="N16" s="482"/>
      <c r="O16" s="482">
        <v>50000</v>
      </c>
      <c r="P16" s="483">
        <f t="shared" si="14"/>
        <v>50000</v>
      </c>
      <c r="Q16" s="484">
        <f t="shared" si="10"/>
        <v>51098.092417255</v>
      </c>
      <c r="R16" s="484">
        <f t="shared" si="11"/>
        <v>52215.897924139834</v>
      </c>
      <c r="S16" s="484">
        <f t="shared" si="12"/>
        <v>53360.403659917793</v>
      </c>
      <c r="T16" s="484">
        <f t="shared" ref="T16:T18" si="15">SUM(P16:S16)</f>
        <v>206674.39400131264</v>
      </c>
      <c r="U16" s="485">
        <v>2070505</v>
      </c>
      <c r="V16" s="485" t="s">
        <v>953</v>
      </c>
    </row>
    <row r="17" spans="1:22" s="8" customFormat="1" ht="131.25" customHeight="1" x14ac:dyDescent="0.25">
      <c r="A17" s="479">
        <v>3</v>
      </c>
      <c r="B17" s="479">
        <v>7</v>
      </c>
      <c r="C17" s="479" t="s">
        <v>167</v>
      </c>
      <c r="D17" s="479">
        <v>2</v>
      </c>
      <c r="E17" s="480" t="s">
        <v>175</v>
      </c>
      <c r="F17" s="479" t="s">
        <v>534</v>
      </c>
      <c r="G17" s="480" t="s">
        <v>962</v>
      </c>
      <c r="H17" s="479" t="s">
        <v>124</v>
      </c>
      <c r="I17" s="480" t="s">
        <v>921</v>
      </c>
      <c r="J17" s="479" t="s">
        <v>169</v>
      </c>
      <c r="K17" s="480" t="s">
        <v>954</v>
      </c>
      <c r="L17" s="481" t="s">
        <v>955</v>
      </c>
      <c r="M17" s="482"/>
      <c r="N17" s="482"/>
      <c r="O17" s="482">
        <v>20000</v>
      </c>
      <c r="P17" s="482">
        <f t="shared" ref="P17:P18" si="16">SUM(M17:O17)</f>
        <v>20000</v>
      </c>
      <c r="Q17" s="484">
        <f t="shared" si="10"/>
        <v>20439.236966902001</v>
      </c>
      <c r="R17" s="484">
        <f t="shared" si="11"/>
        <v>20886.359169655934</v>
      </c>
      <c r="S17" s="484">
        <f t="shared" si="12"/>
        <v>21344.161463967117</v>
      </c>
      <c r="T17" s="484">
        <f t="shared" si="15"/>
        <v>82669.757600525045</v>
      </c>
      <c r="U17" s="485" t="s">
        <v>956</v>
      </c>
      <c r="V17" s="485" t="s">
        <v>957</v>
      </c>
    </row>
    <row r="18" spans="1:22" s="8" customFormat="1" ht="131.25" customHeight="1" x14ac:dyDescent="0.25">
      <c r="A18" s="479">
        <v>3</v>
      </c>
      <c r="B18" s="479">
        <v>7</v>
      </c>
      <c r="C18" s="479" t="s">
        <v>167</v>
      </c>
      <c r="D18" s="479">
        <v>3</v>
      </c>
      <c r="E18" s="479" t="s">
        <v>958</v>
      </c>
      <c r="F18" s="479" t="s">
        <v>124</v>
      </c>
      <c r="G18" s="480" t="s">
        <v>941</v>
      </c>
      <c r="H18" s="479" t="s">
        <v>124</v>
      </c>
      <c r="I18" s="480" t="s">
        <v>922</v>
      </c>
      <c r="J18" s="479" t="s">
        <v>169</v>
      </c>
      <c r="K18" s="480" t="s">
        <v>959</v>
      </c>
      <c r="L18" s="481" t="s">
        <v>960</v>
      </c>
      <c r="M18" s="482"/>
      <c r="N18" s="482"/>
      <c r="O18" s="482">
        <v>30000</v>
      </c>
      <c r="P18" s="482">
        <f t="shared" si="16"/>
        <v>30000</v>
      </c>
      <c r="Q18" s="484">
        <f t="shared" si="10"/>
        <v>30658.855450353003</v>
      </c>
      <c r="R18" s="484">
        <f t="shared" si="11"/>
        <v>31329.538754483903</v>
      </c>
      <c r="S18" s="484">
        <f t="shared" si="12"/>
        <v>32016.242195950676</v>
      </c>
      <c r="T18" s="484">
        <f t="shared" si="15"/>
        <v>124004.63640078758</v>
      </c>
      <c r="U18" s="485" t="s">
        <v>956</v>
      </c>
      <c r="V18" s="485" t="s">
        <v>957</v>
      </c>
    </row>
    <row r="19" spans="1:22" s="8" customFormat="1" ht="14.25" customHeight="1" thickBot="1" x14ac:dyDescent="0.3">
      <c r="A19" s="446"/>
      <c r="B19" s="446"/>
      <c r="C19" s="447"/>
      <c r="D19" s="446"/>
      <c r="E19" s="448"/>
      <c r="F19" s="446"/>
      <c r="G19" s="448"/>
      <c r="H19" s="446"/>
      <c r="I19" s="449"/>
      <c r="J19" s="450"/>
      <c r="K19" s="451"/>
      <c r="L19" s="450"/>
      <c r="M19" s="452"/>
      <c r="N19" s="452"/>
      <c r="O19" s="452"/>
      <c r="P19" s="453">
        <f>SUM(P12:P18)</f>
        <v>147128.81</v>
      </c>
      <c r="Q19" s="486">
        <f t="shared" ref="Q19:T19" si="17">SUM(Q12:Q18)</f>
        <v>150360.03061241505</v>
      </c>
      <c r="R19" s="486">
        <f t="shared" si="17"/>
        <v>153649.25849320329</v>
      </c>
      <c r="S19" s="486">
        <f t="shared" si="17"/>
        <v>157017.053832067</v>
      </c>
      <c r="T19" s="486">
        <f t="shared" si="17"/>
        <v>608155.15293768537</v>
      </c>
      <c r="U19" s="433"/>
      <c r="V19" s="155"/>
    </row>
    <row r="20" spans="1:22" s="8" customFormat="1" ht="73.5" customHeight="1" thickBot="1" x14ac:dyDescent="0.3">
      <c r="A20" s="240" t="s">
        <v>118</v>
      </c>
      <c r="B20" s="240" t="s">
        <v>121</v>
      </c>
      <c r="C20" s="241" t="s">
        <v>256</v>
      </c>
      <c r="D20" s="240" t="s">
        <v>121</v>
      </c>
      <c r="E20" s="242" t="s">
        <v>256</v>
      </c>
      <c r="F20" s="240" t="s">
        <v>124</v>
      </c>
      <c r="G20" s="242" t="s">
        <v>395</v>
      </c>
      <c r="H20" s="240" t="s">
        <v>124</v>
      </c>
      <c r="I20" s="243" t="s">
        <v>257</v>
      </c>
      <c r="J20" s="244" t="s">
        <v>258</v>
      </c>
      <c r="K20" s="245" t="s">
        <v>259</v>
      </c>
      <c r="L20" s="246" t="s">
        <v>215</v>
      </c>
      <c r="M20" s="247"/>
      <c r="N20" s="247">
        <f>+'POA 2020'!AK24</f>
        <v>13932.218333333332</v>
      </c>
      <c r="O20" s="247">
        <f>+'POA 2020'!AL24+'POA 2020'!AM24+'POA 2020'!AN24+'POA 2020'!AO24+'POA 2020'!AP24</f>
        <v>69661.09166666666</v>
      </c>
      <c r="P20" s="248">
        <f>SUM(M20:O20)</f>
        <v>83593.31</v>
      </c>
      <c r="Q20" s="249"/>
      <c r="R20" s="249"/>
      <c r="S20" s="249"/>
      <c r="T20" s="249"/>
      <c r="U20" s="434"/>
      <c r="V20" s="156"/>
    </row>
    <row r="21" spans="1:22" s="8" customFormat="1" ht="73.5" customHeight="1" thickBot="1" x14ac:dyDescent="0.3">
      <c r="A21" s="240" t="s">
        <v>118</v>
      </c>
      <c r="B21" s="240" t="s">
        <v>121</v>
      </c>
      <c r="C21" s="241" t="s">
        <v>256</v>
      </c>
      <c r="D21" s="240" t="s">
        <v>121</v>
      </c>
      <c r="E21" s="242" t="s">
        <v>256</v>
      </c>
      <c r="F21" s="240" t="s">
        <v>124</v>
      </c>
      <c r="G21" s="242" t="s">
        <v>743</v>
      </c>
      <c r="H21" s="240" t="s">
        <v>124</v>
      </c>
      <c r="I21" s="243" t="s">
        <v>257</v>
      </c>
      <c r="J21" s="244" t="s">
        <v>260</v>
      </c>
      <c r="K21" s="245" t="s">
        <v>261</v>
      </c>
      <c r="L21" s="246" t="s">
        <v>744</v>
      </c>
      <c r="M21" s="247"/>
      <c r="N21" s="247"/>
      <c r="O21" s="247">
        <f>+'POA 2020'!P25</f>
        <v>10033.83</v>
      </c>
      <c r="P21" s="248">
        <f>SUM(M21:O21)</f>
        <v>10033.83</v>
      </c>
      <c r="Q21" s="249"/>
      <c r="R21" s="249"/>
      <c r="S21" s="249"/>
      <c r="T21" s="249"/>
      <c r="U21" s="434"/>
      <c r="V21" s="156"/>
    </row>
    <row r="22" spans="1:22" s="8" customFormat="1" ht="66" customHeight="1" thickBot="1" x14ac:dyDescent="0.3">
      <c r="A22" s="240" t="s">
        <v>118</v>
      </c>
      <c r="B22" s="240" t="s">
        <v>121</v>
      </c>
      <c r="C22" s="241" t="s">
        <v>256</v>
      </c>
      <c r="D22" s="240" t="s">
        <v>121</v>
      </c>
      <c r="E22" s="242" t="s">
        <v>256</v>
      </c>
      <c r="F22" s="240" t="s">
        <v>124</v>
      </c>
      <c r="G22" s="242" t="s">
        <v>726</v>
      </c>
      <c r="H22" s="240" t="s">
        <v>124</v>
      </c>
      <c r="I22" s="243" t="s">
        <v>257</v>
      </c>
      <c r="J22" s="244" t="s">
        <v>260</v>
      </c>
      <c r="K22" s="245" t="s">
        <v>261</v>
      </c>
      <c r="L22" s="246" t="s">
        <v>222</v>
      </c>
      <c r="M22" s="247"/>
      <c r="N22" s="247"/>
      <c r="O22" s="247">
        <f>+'POA 2020'!P26</f>
        <v>700000</v>
      </c>
      <c r="P22" s="248">
        <f t="shared" ref="P22:P49" si="18">SUM(M22:O22)</f>
        <v>700000</v>
      </c>
      <c r="Q22" s="249"/>
      <c r="R22" s="249"/>
      <c r="S22" s="249"/>
      <c r="T22" s="249"/>
      <c r="U22" s="434"/>
      <c r="V22" s="156"/>
    </row>
    <row r="23" spans="1:22" s="8" customFormat="1" ht="121.5" customHeight="1" thickBot="1" x14ac:dyDescent="0.3">
      <c r="A23" s="240" t="s">
        <v>118</v>
      </c>
      <c r="B23" s="240" t="s">
        <v>121</v>
      </c>
      <c r="C23" s="241" t="s">
        <v>256</v>
      </c>
      <c r="D23" s="240" t="s">
        <v>121</v>
      </c>
      <c r="E23" s="242" t="s">
        <v>256</v>
      </c>
      <c r="F23" s="240" t="s">
        <v>124</v>
      </c>
      <c r="G23" s="242" t="s">
        <v>727</v>
      </c>
      <c r="H23" s="240" t="s">
        <v>123</v>
      </c>
      <c r="I23" s="243" t="s">
        <v>396</v>
      </c>
      <c r="J23" s="244" t="s">
        <v>262</v>
      </c>
      <c r="K23" s="245" t="s">
        <v>397</v>
      </c>
      <c r="L23" s="246" t="s">
        <v>232</v>
      </c>
      <c r="M23" s="247"/>
      <c r="N23" s="247">
        <v>10000</v>
      </c>
      <c r="O23" s="247">
        <v>10000</v>
      </c>
      <c r="P23" s="248">
        <f t="shared" si="18"/>
        <v>20000</v>
      </c>
      <c r="Q23" s="249"/>
      <c r="R23" s="249"/>
      <c r="S23" s="249"/>
      <c r="T23" s="249"/>
      <c r="U23" s="434"/>
      <c r="V23" s="156"/>
    </row>
    <row r="24" spans="1:22" s="8" customFormat="1" ht="86.25" customHeight="1" thickBot="1" x14ac:dyDescent="0.3">
      <c r="A24" s="240" t="s">
        <v>118</v>
      </c>
      <c r="B24" s="240" t="s">
        <v>121</v>
      </c>
      <c r="C24" s="241" t="s">
        <v>256</v>
      </c>
      <c r="D24" s="240" t="s">
        <v>121</v>
      </c>
      <c r="E24" s="242" t="s">
        <v>256</v>
      </c>
      <c r="F24" s="240" t="s">
        <v>124</v>
      </c>
      <c r="G24" s="242" t="s">
        <v>728</v>
      </c>
      <c r="H24" s="240" t="s">
        <v>124</v>
      </c>
      <c r="I24" s="243" t="s">
        <v>257</v>
      </c>
      <c r="J24" s="244" t="s">
        <v>260</v>
      </c>
      <c r="K24" s="245" t="s">
        <v>261</v>
      </c>
      <c r="L24" s="246" t="s">
        <v>398</v>
      </c>
      <c r="M24" s="247"/>
      <c r="N24" s="247">
        <v>40000</v>
      </c>
      <c r="O24" s="247"/>
      <c r="P24" s="248">
        <f t="shared" si="18"/>
        <v>40000</v>
      </c>
      <c r="Q24" s="249"/>
      <c r="R24" s="249"/>
      <c r="S24" s="249"/>
      <c r="T24" s="249"/>
      <c r="U24" s="434"/>
      <c r="V24" s="156"/>
    </row>
    <row r="25" spans="1:22" s="8" customFormat="1" ht="78" customHeight="1" thickBot="1" x14ac:dyDescent="0.3">
      <c r="A25" s="240" t="s">
        <v>118</v>
      </c>
      <c r="B25" s="240" t="s">
        <v>121</v>
      </c>
      <c r="C25" s="241" t="s">
        <v>256</v>
      </c>
      <c r="D25" s="240" t="s">
        <v>121</v>
      </c>
      <c r="E25" s="242" t="s">
        <v>256</v>
      </c>
      <c r="F25" s="240" t="s">
        <v>124</v>
      </c>
      <c r="G25" s="242" t="s">
        <v>729</v>
      </c>
      <c r="H25" s="240" t="s">
        <v>124</v>
      </c>
      <c r="I25" s="243" t="s">
        <v>257</v>
      </c>
      <c r="J25" s="244" t="s">
        <v>262</v>
      </c>
      <c r="K25" s="245" t="s">
        <v>263</v>
      </c>
      <c r="L25" s="246" t="s">
        <v>237</v>
      </c>
      <c r="M25" s="247">
        <v>40000</v>
      </c>
      <c r="N25" s="247">
        <v>45000</v>
      </c>
      <c r="O25" s="247"/>
      <c r="P25" s="248">
        <f t="shared" si="18"/>
        <v>85000</v>
      </c>
      <c r="Q25" s="249"/>
      <c r="R25" s="249"/>
      <c r="S25" s="249"/>
      <c r="T25" s="249"/>
      <c r="U25" s="434"/>
      <c r="V25" s="156"/>
    </row>
    <row r="26" spans="1:22" s="8" customFormat="1" ht="77.25" customHeight="1" thickBot="1" x14ac:dyDescent="0.3">
      <c r="A26" s="240" t="s">
        <v>118</v>
      </c>
      <c r="B26" s="240" t="s">
        <v>121</v>
      </c>
      <c r="C26" s="241" t="s">
        <v>256</v>
      </c>
      <c r="D26" s="240" t="s">
        <v>121</v>
      </c>
      <c r="E26" s="242" t="s">
        <v>256</v>
      </c>
      <c r="F26" s="240" t="s">
        <v>124</v>
      </c>
      <c r="G26" s="242" t="s">
        <v>730</v>
      </c>
      <c r="H26" s="240" t="s">
        <v>124</v>
      </c>
      <c r="I26" s="243" t="s">
        <v>257</v>
      </c>
      <c r="J26" s="244" t="s">
        <v>264</v>
      </c>
      <c r="K26" s="245" t="s">
        <v>265</v>
      </c>
      <c r="L26" s="246" t="s">
        <v>243</v>
      </c>
      <c r="M26" s="247">
        <v>10000</v>
      </c>
      <c r="N26" s="247">
        <v>10000</v>
      </c>
      <c r="O26" s="247"/>
      <c r="P26" s="248">
        <f t="shared" si="18"/>
        <v>20000</v>
      </c>
      <c r="Q26" s="249"/>
      <c r="R26" s="249"/>
      <c r="S26" s="249"/>
      <c r="T26" s="249"/>
      <c r="U26" s="434"/>
      <c r="V26" s="156"/>
    </row>
    <row r="27" spans="1:22" s="8" customFormat="1" ht="100.5" customHeight="1" thickBot="1" x14ac:dyDescent="0.3">
      <c r="A27" s="240" t="s">
        <v>118</v>
      </c>
      <c r="B27" s="240" t="s">
        <v>121</v>
      </c>
      <c r="C27" s="241" t="s">
        <v>256</v>
      </c>
      <c r="D27" s="240" t="s">
        <v>121</v>
      </c>
      <c r="E27" s="242" t="s">
        <v>256</v>
      </c>
      <c r="F27" s="240" t="s">
        <v>124</v>
      </c>
      <c r="G27" s="242" t="s">
        <v>856</v>
      </c>
      <c r="H27" s="240" t="s">
        <v>124</v>
      </c>
      <c r="I27" s="243" t="s">
        <v>257</v>
      </c>
      <c r="J27" s="244" t="s">
        <v>260</v>
      </c>
      <c r="K27" s="245" t="s">
        <v>261</v>
      </c>
      <c r="L27" s="246" t="s">
        <v>849</v>
      </c>
      <c r="M27" s="247">
        <v>60000</v>
      </c>
      <c r="N27" s="247"/>
      <c r="O27" s="247"/>
      <c r="P27" s="248">
        <f t="shared" ref="P27" si="19">SUM(M27:O27)</f>
        <v>60000</v>
      </c>
      <c r="Q27" s="249"/>
      <c r="R27" s="249"/>
      <c r="S27" s="249"/>
      <c r="T27" s="249"/>
      <c r="U27" s="434"/>
      <c r="V27" s="156"/>
    </row>
    <row r="28" spans="1:22" s="8" customFormat="1" ht="66" customHeight="1" thickBot="1" x14ac:dyDescent="0.3">
      <c r="A28" s="240" t="s">
        <v>118</v>
      </c>
      <c r="B28" s="240" t="s">
        <v>121</v>
      </c>
      <c r="C28" s="241" t="s">
        <v>256</v>
      </c>
      <c r="D28" s="240" t="s">
        <v>121</v>
      </c>
      <c r="E28" s="242" t="s">
        <v>256</v>
      </c>
      <c r="F28" s="240" t="s">
        <v>124</v>
      </c>
      <c r="G28" s="242" t="s">
        <v>731</v>
      </c>
      <c r="H28" s="240" t="s">
        <v>124</v>
      </c>
      <c r="I28" s="243" t="s">
        <v>257</v>
      </c>
      <c r="J28" s="244" t="s">
        <v>264</v>
      </c>
      <c r="K28" s="245" t="s">
        <v>265</v>
      </c>
      <c r="L28" s="246" t="s">
        <v>248</v>
      </c>
      <c r="M28" s="247"/>
      <c r="N28" s="247">
        <v>15000</v>
      </c>
      <c r="O28" s="247">
        <v>15000</v>
      </c>
      <c r="P28" s="248">
        <f t="shared" si="18"/>
        <v>30000</v>
      </c>
      <c r="Q28" s="249"/>
      <c r="R28" s="249"/>
      <c r="S28" s="249"/>
      <c r="T28" s="249"/>
      <c r="U28" s="434"/>
      <c r="V28" s="156"/>
    </row>
    <row r="29" spans="1:22" s="8" customFormat="1" ht="78" customHeight="1" thickBot="1" x14ac:dyDescent="0.3">
      <c r="A29" s="240" t="s">
        <v>118</v>
      </c>
      <c r="B29" s="240" t="s">
        <v>121</v>
      </c>
      <c r="C29" s="241" t="s">
        <v>256</v>
      </c>
      <c r="D29" s="240" t="s">
        <v>121</v>
      </c>
      <c r="E29" s="242" t="s">
        <v>256</v>
      </c>
      <c r="F29" s="240" t="s">
        <v>124</v>
      </c>
      <c r="G29" s="242" t="s">
        <v>732</v>
      </c>
      <c r="H29" s="240" t="s">
        <v>124</v>
      </c>
      <c r="I29" s="243" t="s">
        <v>257</v>
      </c>
      <c r="J29" s="244" t="s">
        <v>264</v>
      </c>
      <c r="K29" s="245" t="s">
        <v>265</v>
      </c>
      <c r="L29" s="246" t="s">
        <v>266</v>
      </c>
      <c r="M29" s="247"/>
      <c r="N29" s="247">
        <v>15000</v>
      </c>
      <c r="O29" s="247">
        <v>15000</v>
      </c>
      <c r="P29" s="248">
        <f t="shared" si="18"/>
        <v>30000</v>
      </c>
      <c r="Q29" s="249"/>
      <c r="R29" s="249"/>
      <c r="S29" s="249"/>
      <c r="T29" s="249"/>
      <c r="U29" s="434"/>
      <c r="V29" s="156"/>
    </row>
    <row r="30" spans="1:22" s="8" customFormat="1" ht="72" customHeight="1" x14ac:dyDescent="0.25">
      <c r="A30" s="240" t="s">
        <v>118</v>
      </c>
      <c r="B30" s="240" t="s">
        <v>121</v>
      </c>
      <c r="C30" s="241" t="s">
        <v>256</v>
      </c>
      <c r="D30" s="240" t="s">
        <v>121</v>
      </c>
      <c r="E30" s="241" t="s">
        <v>256</v>
      </c>
      <c r="F30" s="240" t="s">
        <v>124</v>
      </c>
      <c r="G30" s="242" t="s">
        <v>687</v>
      </c>
      <c r="H30" s="240" t="s">
        <v>124</v>
      </c>
      <c r="I30" s="243" t="s">
        <v>257</v>
      </c>
      <c r="J30" s="244" t="s">
        <v>258</v>
      </c>
      <c r="K30" s="245" t="s">
        <v>259</v>
      </c>
      <c r="L30" s="462" t="s">
        <v>684</v>
      </c>
      <c r="M30" s="247">
        <v>69390.05</v>
      </c>
      <c r="N30" s="247"/>
      <c r="O30" s="247"/>
      <c r="P30" s="445">
        <f>SUM(M30:O30)</f>
        <v>69390.05</v>
      </c>
      <c r="Q30" s="249">
        <v>0</v>
      </c>
      <c r="R30" s="249">
        <f>Q30*1.02187567977601</f>
        <v>0</v>
      </c>
      <c r="S30" s="249">
        <f>R30*1.02191872171653</f>
        <v>0</v>
      </c>
      <c r="T30" s="249">
        <f>SUM(P30:S30)</f>
        <v>69390.05</v>
      </c>
      <c r="U30" s="438" t="s">
        <v>71</v>
      </c>
      <c r="V30" s="284" t="s">
        <v>72</v>
      </c>
    </row>
    <row r="31" spans="1:22" s="8" customFormat="1" ht="72" customHeight="1" x14ac:dyDescent="0.25">
      <c r="A31" s="240" t="s">
        <v>118</v>
      </c>
      <c r="B31" s="240" t="s">
        <v>121</v>
      </c>
      <c r="C31" s="241" t="s">
        <v>256</v>
      </c>
      <c r="D31" s="240" t="s">
        <v>121</v>
      </c>
      <c r="E31" s="241" t="s">
        <v>256</v>
      </c>
      <c r="F31" s="240" t="s">
        <v>124</v>
      </c>
      <c r="G31" s="242" t="s">
        <v>886</v>
      </c>
      <c r="H31" s="240" t="s">
        <v>124</v>
      </c>
      <c r="I31" s="243" t="s">
        <v>257</v>
      </c>
      <c r="J31" s="244" t="s">
        <v>264</v>
      </c>
      <c r="K31" s="245" t="s">
        <v>265</v>
      </c>
      <c r="L31" s="462" t="s">
        <v>888</v>
      </c>
      <c r="M31" s="247">
        <v>65000</v>
      </c>
      <c r="N31" s="247"/>
      <c r="O31" s="247"/>
      <c r="P31" s="445">
        <f>SUM(M31:O31)</f>
        <v>65000</v>
      </c>
      <c r="Q31" s="249"/>
      <c r="R31" s="249"/>
      <c r="S31" s="249"/>
      <c r="T31" s="249"/>
      <c r="U31" s="437"/>
      <c r="V31" s="377"/>
    </row>
    <row r="32" spans="1:22" s="8" customFormat="1" ht="72" customHeight="1" x14ac:dyDescent="0.25">
      <c r="A32" s="240" t="s">
        <v>118</v>
      </c>
      <c r="B32" s="240" t="s">
        <v>121</v>
      </c>
      <c r="C32" s="241" t="s">
        <v>256</v>
      </c>
      <c r="D32" s="240" t="s">
        <v>121</v>
      </c>
      <c r="E32" s="241" t="s">
        <v>256</v>
      </c>
      <c r="F32" s="240" t="s">
        <v>124</v>
      </c>
      <c r="G32" s="242" t="s">
        <v>887</v>
      </c>
      <c r="H32" s="240" t="s">
        <v>124</v>
      </c>
      <c r="I32" s="243" t="s">
        <v>257</v>
      </c>
      <c r="J32" s="244" t="s">
        <v>264</v>
      </c>
      <c r="K32" s="245" t="s">
        <v>265</v>
      </c>
      <c r="L32" s="462" t="s">
        <v>889</v>
      </c>
      <c r="M32" s="247">
        <v>65000</v>
      </c>
      <c r="N32" s="247"/>
      <c r="O32" s="247"/>
      <c r="P32" s="445">
        <f>SUM(M32:O32)</f>
        <v>65000</v>
      </c>
      <c r="Q32" s="249"/>
      <c r="R32" s="249"/>
      <c r="S32" s="249"/>
      <c r="T32" s="249"/>
      <c r="U32" s="437"/>
      <c r="V32" s="377"/>
    </row>
    <row r="33" spans="1:22" s="8" customFormat="1" ht="72" customHeight="1" x14ac:dyDescent="0.25">
      <c r="A33" s="240" t="s">
        <v>118</v>
      </c>
      <c r="B33" s="240" t="s">
        <v>121</v>
      </c>
      <c r="C33" s="241" t="s">
        <v>256</v>
      </c>
      <c r="D33" s="240" t="s">
        <v>121</v>
      </c>
      <c r="E33" s="241" t="s">
        <v>256</v>
      </c>
      <c r="F33" s="240" t="s">
        <v>124</v>
      </c>
      <c r="G33" s="242" t="s">
        <v>897</v>
      </c>
      <c r="H33" s="240" t="s">
        <v>124</v>
      </c>
      <c r="I33" s="243" t="s">
        <v>257</v>
      </c>
      <c r="J33" s="244" t="s">
        <v>264</v>
      </c>
      <c r="K33" s="245" t="s">
        <v>265</v>
      </c>
      <c r="L33" s="462" t="s">
        <v>898</v>
      </c>
      <c r="M33" s="247">
        <v>59000</v>
      </c>
      <c r="N33" s="247"/>
      <c r="O33" s="247"/>
      <c r="P33" s="445">
        <f>SUM(M33:O33)</f>
        <v>59000</v>
      </c>
      <c r="Q33" s="249"/>
      <c r="R33" s="249"/>
      <c r="S33" s="249"/>
      <c r="T33" s="249"/>
      <c r="U33" s="437"/>
      <c r="V33" s="377"/>
    </row>
    <row r="34" spans="1:22" s="8" customFormat="1" ht="96" customHeight="1" thickBot="1" x14ac:dyDescent="0.3">
      <c r="A34" s="240" t="s">
        <v>118</v>
      </c>
      <c r="B34" s="240" t="s">
        <v>121</v>
      </c>
      <c r="C34" s="241" t="s">
        <v>256</v>
      </c>
      <c r="D34" s="240" t="s">
        <v>121</v>
      </c>
      <c r="E34" s="241" t="s">
        <v>256</v>
      </c>
      <c r="F34" s="240" t="s">
        <v>124</v>
      </c>
      <c r="G34" s="463" t="s">
        <v>912</v>
      </c>
      <c r="H34" s="240" t="s">
        <v>124</v>
      </c>
      <c r="I34" s="243" t="s">
        <v>257</v>
      </c>
      <c r="J34" s="244" t="s">
        <v>260</v>
      </c>
      <c r="K34" s="245" t="s">
        <v>261</v>
      </c>
      <c r="L34" s="462" t="s">
        <v>913</v>
      </c>
      <c r="M34" s="247">
        <v>50000</v>
      </c>
      <c r="N34" s="247"/>
      <c r="O34" s="247"/>
      <c r="P34" s="445">
        <f>SUM(M34:O34)</f>
        <v>50000</v>
      </c>
      <c r="Q34" s="249"/>
      <c r="R34" s="249"/>
      <c r="S34" s="249"/>
      <c r="T34" s="249"/>
      <c r="U34" s="437"/>
      <c r="V34" s="377"/>
    </row>
    <row r="35" spans="1:22" s="8" customFormat="1" ht="14.25" customHeight="1" thickBot="1" x14ac:dyDescent="0.3">
      <c r="A35" s="446"/>
      <c r="B35" s="446"/>
      <c r="C35" s="447"/>
      <c r="D35" s="446"/>
      <c r="E35" s="448"/>
      <c r="F35" s="446"/>
      <c r="G35" s="448"/>
      <c r="H35" s="446"/>
      <c r="I35" s="449"/>
      <c r="J35" s="450"/>
      <c r="K35" s="451"/>
      <c r="L35" s="450"/>
      <c r="M35" s="452"/>
      <c r="N35" s="452"/>
      <c r="O35" s="452"/>
      <c r="P35" s="453">
        <f>SUM(P20:P34)</f>
        <v>1387017.1900000002</v>
      </c>
      <c r="Q35" s="454"/>
      <c r="R35" s="454"/>
      <c r="S35" s="454"/>
      <c r="T35" s="454"/>
      <c r="U35" s="439"/>
      <c r="V35" s="226"/>
    </row>
    <row r="36" spans="1:22" s="8" customFormat="1" ht="106.5" customHeight="1" thickBot="1" x14ac:dyDescent="0.3">
      <c r="A36" s="240" t="s">
        <v>118</v>
      </c>
      <c r="B36" s="240" t="s">
        <v>121</v>
      </c>
      <c r="C36" s="241" t="s">
        <v>256</v>
      </c>
      <c r="D36" s="240" t="s">
        <v>419</v>
      </c>
      <c r="E36" s="242" t="s">
        <v>420</v>
      </c>
      <c r="F36" s="240" t="s">
        <v>123</v>
      </c>
      <c r="G36" s="242" t="s">
        <v>421</v>
      </c>
      <c r="H36" s="240" t="s">
        <v>124</v>
      </c>
      <c r="I36" s="457" t="s">
        <v>422</v>
      </c>
      <c r="J36" s="244" t="s">
        <v>169</v>
      </c>
      <c r="K36" s="245" t="s">
        <v>170</v>
      </c>
      <c r="L36" s="246" t="s">
        <v>177</v>
      </c>
      <c r="M36" s="247"/>
      <c r="N36" s="247">
        <v>6340.28</v>
      </c>
      <c r="O36" s="247"/>
      <c r="P36" s="248">
        <f t="shared" si="18"/>
        <v>6340.28</v>
      </c>
      <c r="Q36" s="249"/>
      <c r="R36" s="249"/>
      <c r="S36" s="249"/>
      <c r="T36" s="249"/>
      <c r="U36" s="434"/>
      <c r="V36" s="156"/>
    </row>
    <row r="37" spans="1:22" s="8" customFormat="1" ht="129" thickBot="1" x14ac:dyDescent="0.3">
      <c r="A37" s="240" t="s">
        <v>118</v>
      </c>
      <c r="B37" s="240" t="s">
        <v>121</v>
      </c>
      <c r="C37" s="241" t="s">
        <v>256</v>
      </c>
      <c r="D37" s="240" t="s">
        <v>419</v>
      </c>
      <c r="E37" s="242" t="s">
        <v>420</v>
      </c>
      <c r="F37" s="240" t="s">
        <v>123</v>
      </c>
      <c r="G37" s="242" t="s">
        <v>733</v>
      </c>
      <c r="H37" s="240" t="s">
        <v>124</v>
      </c>
      <c r="I37" s="457" t="s">
        <v>422</v>
      </c>
      <c r="J37" s="244" t="s">
        <v>260</v>
      </c>
      <c r="K37" s="245" t="s">
        <v>259</v>
      </c>
      <c r="L37" s="246" t="s">
        <v>734</v>
      </c>
      <c r="M37" s="247"/>
      <c r="N37" s="247">
        <v>40000</v>
      </c>
      <c r="O37" s="247"/>
      <c r="P37" s="248">
        <f t="shared" ref="P37:P43" si="20">SUM(M37:O37)</f>
        <v>40000</v>
      </c>
      <c r="Q37" s="249"/>
      <c r="R37" s="249"/>
      <c r="S37" s="249"/>
      <c r="T37" s="249"/>
      <c r="U37" s="434"/>
      <c r="V37" s="156"/>
    </row>
    <row r="38" spans="1:22" s="8" customFormat="1" ht="97.5" customHeight="1" thickBot="1" x14ac:dyDescent="0.3">
      <c r="A38" s="240" t="s">
        <v>118</v>
      </c>
      <c r="B38" s="240" t="s">
        <v>121</v>
      </c>
      <c r="C38" s="241" t="s">
        <v>256</v>
      </c>
      <c r="D38" s="240" t="s">
        <v>419</v>
      </c>
      <c r="E38" s="242" t="s">
        <v>420</v>
      </c>
      <c r="F38" s="240" t="s">
        <v>123</v>
      </c>
      <c r="G38" s="242" t="s">
        <v>735</v>
      </c>
      <c r="H38" s="240" t="s">
        <v>124</v>
      </c>
      <c r="I38" s="457" t="s">
        <v>422</v>
      </c>
      <c r="J38" s="244" t="s">
        <v>260</v>
      </c>
      <c r="K38" s="245" t="s">
        <v>259</v>
      </c>
      <c r="L38" s="246" t="s">
        <v>423</v>
      </c>
      <c r="M38" s="247"/>
      <c r="N38" s="247">
        <v>94382.29</v>
      </c>
      <c r="O38" s="247"/>
      <c r="P38" s="248">
        <f t="shared" si="20"/>
        <v>94382.29</v>
      </c>
      <c r="Q38" s="249"/>
      <c r="R38" s="249"/>
      <c r="S38" s="249"/>
      <c r="T38" s="249"/>
      <c r="U38" s="434"/>
      <c r="V38" s="156"/>
    </row>
    <row r="39" spans="1:22" s="8" customFormat="1" ht="106.5" customHeight="1" thickBot="1" x14ac:dyDescent="0.3">
      <c r="A39" s="240" t="s">
        <v>118</v>
      </c>
      <c r="B39" s="240" t="s">
        <v>121</v>
      </c>
      <c r="C39" s="241" t="s">
        <v>256</v>
      </c>
      <c r="D39" s="240" t="s">
        <v>419</v>
      </c>
      <c r="E39" s="242" t="s">
        <v>420</v>
      </c>
      <c r="F39" s="240" t="s">
        <v>123</v>
      </c>
      <c r="G39" s="242" t="s">
        <v>736</v>
      </c>
      <c r="H39" s="240" t="s">
        <v>124</v>
      </c>
      <c r="I39" s="457" t="s">
        <v>422</v>
      </c>
      <c r="J39" s="244" t="s">
        <v>169</v>
      </c>
      <c r="K39" s="245" t="s">
        <v>170</v>
      </c>
      <c r="L39" s="246" t="s">
        <v>177</v>
      </c>
      <c r="M39" s="247"/>
      <c r="N39" s="247">
        <v>40000</v>
      </c>
      <c r="O39" s="247"/>
      <c r="P39" s="248">
        <f t="shared" si="20"/>
        <v>40000</v>
      </c>
      <c r="Q39" s="249"/>
      <c r="R39" s="249"/>
      <c r="S39" s="249"/>
      <c r="T39" s="249"/>
      <c r="U39" s="434"/>
      <c r="V39" s="156"/>
    </row>
    <row r="40" spans="1:22" s="8" customFormat="1" ht="115.5" customHeight="1" thickBot="1" x14ac:dyDescent="0.3">
      <c r="A40" s="240" t="s">
        <v>118</v>
      </c>
      <c r="B40" s="240" t="s">
        <v>121</v>
      </c>
      <c r="C40" s="241" t="s">
        <v>256</v>
      </c>
      <c r="D40" s="240" t="s">
        <v>419</v>
      </c>
      <c r="E40" s="242" t="s">
        <v>420</v>
      </c>
      <c r="F40" s="240" t="s">
        <v>123</v>
      </c>
      <c r="G40" s="242" t="s">
        <v>689</v>
      </c>
      <c r="H40" s="240" t="s">
        <v>124</v>
      </c>
      <c r="I40" s="457" t="s">
        <v>422</v>
      </c>
      <c r="J40" s="244" t="s">
        <v>260</v>
      </c>
      <c r="K40" s="245" t="s">
        <v>259</v>
      </c>
      <c r="L40" s="246" t="s">
        <v>423</v>
      </c>
      <c r="M40" s="247"/>
      <c r="N40" s="247"/>
      <c r="O40" s="247">
        <v>80095.899999999994</v>
      </c>
      <c r="P40" s="248">
        <f t="shared" si="20"/>
        <v>80095.899999999994</v>
      </c>
      <c r="Q40" s="249"/>
      <c r="R40" s="249"/>
      <c r="S40" s="249"/>
      <c r="T40" s="249"/>
      <c r="U40" s="434"/>
      <c r="V40" s="156"/>
    </row>
    <row r="41" spans="1:22" s="8" customFormat="1" ht="108.75" customHeight="1" thickBot="1" x14ac:dyDescent="0.3">
      <c r="A41" s="240" t="s">
        <v>118</v>
      </c>
      <c r="B41" s="240" t="s">
        <v>121</v>
      </c>
      <c r="C41" s="241" t="s">
        <v>256</v>
      </c>
      <c r="D41" s="240" t="s">
        <v>419</v>
      </c>
      <c r="E41" s="242" t="s">
        <v>420</v>
      </c>
      <c r="F41" s="240" t="s">
        <v>123</v>
      </c>
      <c r="G41" s="242" t="s">
        <v>688</v>
      </c>
      <c r="H41" s="240" t="s">
        <v>124</v>
      </c>
      <c r="I41" s="457" t="s">
        <v>422</v>
      </c>
      <c r="J41" s="244" t="s">
        <v>169</v>
      </c>
      <c r="K41" s="245" t="s">
        <v>424</v>
      </c>
      <c r="L41" s="246" t="s">
        <v>425</v>
      </c>
      <c r="M41" s="247"/>
      <c r="N41" s="247"/>
      <c r="O41" s="247">
        <v>25297</v>
      </c>
      <c r="P41" s="248">
        <f t="shared" si="20"/>
        <v>25297</v>
      </c>
      <c r="Q41" s="249"/>
      <c r="R41" s="249"/>
      <c r="S41" s="249"/>
      <c r="T41" s="249"/>
      <c r="U41" s="434"/>
      <c r="V41" s="156"/>
    </row>
    <row r="42" spans="1:22" s="8" customFormat="1" ht="87.75" customHeight="1" thickBot="1" x14ac:dyDescent="0.3">
      <c r="A42" s="240" t="s">
        <v>118</v>
      </c>
      <c r="B42" s="240" t="s">
        <v>121</v>
      </c>
      <c r="C42" s="241" t="s">
        <v>256</v>
      </c>
      <c r="D42" s="240" t="s">
        <v>419</v>
      </c>
      <c r="E42" s="242" t="s">
        <v>420</v>
      </c>
      <c r="F42" s="240" t="s">
        <v>123</v>
      </c>
      <c r="G42" s="242" t="s">
        <v>890</v>
      </c>
      <c r="H42" s="240" t="s">
        <v>124</v>
      </c>
      <c r="I42" s="457" t="s">
        <v>422</v>
      </c>
      <c r="J42" s="244" t="s">
        <v>264</v>
      </c>
      <c r="K42" s="245" t="s">
        <v>265</v>
      </c>
      <c r="L42" s="246" t="s">
        <v>423</v>
      </c>
      <c r="M42" s="247">
        <v>100000</v>
      </c>
      <c r="N42" s="247"/>
      <c r="O42" s="247"/>
      <c r="P42" s="248">
        <f t="shared" si="20"/>
        <v>100000</v>
      </c>
      <c r="Q42" s="249"/>
      <c r="R42" s="249"/>
      <c r="S42" s="249"/>
      <c r="T42" s="249"/>
      <c r="U42" s="434"/>
      <c r="V42" s="156"/>
    </row>
    <row r="43" spans="1:22" s="8" customFormat="1" ht="110.25" customHeight="1" thickBot="1" x14ac:dyDescent="0.3">
      <c r="A43" s="240" t="s">
        <v>118</v>
      </c>
      <c r="B43" s="240" t="s">
        <v>121</v>
      </c>
      <c r="C43" s="241" t="s">
        <v>256</v>
      </c>
      <c r="D43" s="240" t="s">
        <v>419</v>
      </c>
      <c r="E43" s="242" t="s">
        <v>420</v>
      </c>
      <c r="F43" s="240" t="s">
        <v>123</v>
      </c>
      <c r="G43" s="463" t="s">
        <v>914</v>
      </c>
      <c r="H43" s="240" t="s">
        <v>124</v>
      </c>
      <c r="I43" s="457" t="s">
        <v>422</v>
      </c>
      <c r="J43" s="244" t="s">
        <v>260</v>
      </c>
      <c r="K43" s="245" t="s">
        <v>259</v>
      </c>
      <c r="L43" s="246" t="s">
        <v>915</v>
      </c>
      <c r="M43" s="247">
        <v>50000</v>
      </c>
      <c r="N43" s="247"/>
      <c r="O43" s="247"/>
      <c r="P43" s="248">
        <f t="shared" si="20"/>
        <v>50000</v>
      </c>
      <c r="Q43" s="249"/>
      <c r="R43" s="249"/>
      <c r="S43" s="249"/>
      <c r="T43" s="249"/>
      <c r="U43" s="434"/>
      <c r="V43" s="156"/>
    </row>
    <row r="44" spans="1:22" s="8" customFormat="1" ht="14.25" customHeight="1" thickBot="1" x14ac:dyDescent="0.3">
      <c r="A44" s="446"/>
      <c r="B44" s="446"/>
      <c r="C44" s="447"/>
      <c r="D44" s="446"/>
      <c r="E44" s="448"/>
      <c r="F44" s="446"/>
      <c r="G44" s="448"/>
      <c r="H44" s="446"/>
      <c r="I44" s="449"/>
      <c r="J44" s="450"/>
      <c r="K44" s="451"/>
      <c r="L44" s="450"/>
      <c r="M44" s="452"/>
      <c r="N44" s="452"/>
      <c r="O44" s="452"/>
      <c r="P44" s="453">
        <f>SUM(P36:P43)</f>
        <v>436115.47</v>
      </c>
      <c r="Q44" s="454"/>
      <c r="R44" s="454"/>
      <c r="S44" s="454"/>
      <c r="T44" s="454"/>
      <c r="U44" s="439"/>
      <c r="V44" s="226"/>
    </row>
    <row r="45" spans="1:22" s="8" customFormat="1" ht="104.25" customHeight="1" thickBot="1" x14ac:dyDescent="0.3">
      <c r="A45" s="240">
        <v>4</v>
      </c>
      <c r="B45" s="240" t="s">
        <v>121</v>
      </c>
      <c r="C45" s="241" t="s">
        <v>385</v>
      </c>
      <c r="D45" s="240" t="s">
        <v>119</v>
      </c>
      <c r="E45" s="242" t="s">
        <v>386</v>
      </c>
      <c r="F45" s="240" t="s">
        <v>124</v>
      </c>
      <c r="G45" s="242" t="s">
        <v>387</v>
      </c>
      <c r="H45" s="240" t="s">
        <v>123</v>
      </c>
      <c r="I45" s="457" t="s">
        <v>388</v>
      </c>
      <c r="J45" s="244" t="s">
        <v>169</v>
      </c>
      <c r="K45" s="245" t="s">
        <v>389</v>
      </c>
      <c r="L45" s="246" t="s">
        <v>310</v>
      </c>
      <c r="M45" s="247">
        <v>69169.919999999998</v>
      </c>
      <c r="N45" s="247"/>
      <c r="O45" s="247"/>
      <c r="P45" s="248">
        <f t="shared" si="18"/>
        <v>69169.919999999998</v>
      </c>
      <c r="Q45" s="249"/>
      <c r="R45" s="249"/>
      <c r="S45" s="249"/>
      <c r="T45" s="249"/>
      <c r="U45" s="434">
        <v>1010800</v>
      </c>
      <c r="V45" s="156" t="s">
        <v>311</v>
      </c>
    </row>
    <row r="46" spans="1:22" s="8" customFormat="1" ht="14.25" customHeight="1" thickBot="1" x14ac:dyDescent="0.3">
      <c r="A46" s="446"/>
      <c r="B46" s="446"/>
      <c r="C46" s="447"/>
      <c r="D46" s="446"/>
      <c r="E46" s="448"/>
      <c r="F46" s="446"/>
      <c r="G46" s="448"/>
      <c r="H46" s="446"/>
      <c r="I46" s="449"/>
      <c r="J46" s="450"/>
      <c r="K46" s="451"/>
      <c r="L46" s="450"/>
      <c r="M46" s="452"/>
      <c r="N46" s="452"/>
      <c r="O46" s="452"/>
      <c r="P46" s="453">
        <f>SUM(P45)</f>
        <v>69169.919999999998</v>
      </c>
      <c r="Q46" s="454"/>
      <c r="R46" s="454"/>
      <c r="S46" s="454"/>
      <c r="T46" s="454"/>
      <c r="U46" s="440"/>
      <c r="V46" s="122"/>
    </row>
    <row r="47" spans="1:22" s="8" customFormat="1" ht="106.5" customHeight="1" thickBot="1" x14ac:dyDescent="0.3">
      <c r="A47" s="240" t="s">
        <v>142</v>
      </c>
      <c r="B47" s="240" t="s">
        <v>419</v>
      </c>
      <c r="C47" s="241" t="s">
        <v>869</v>
      </c>
      <c r="D47" s="240" t="s">
        <v>121</v>
      </c>
      <c r="E47" s="242" t="s">
        <v>869</v>
      </c>
      <c r="F47" s="240" t="s">
        <v>124</v>
      </c>
      <c r="G47" s="242" t="s">
        <v>870</v>
      </c>
      <c r="H47" s="240" t="s">
        <v>124</v>
      </c>
      <c r="I47" s="457" t="s">
        <v>871</v>
      </c>
      <c r="J47" s="244" t="s">
        <v>260</v>
      </c>
      <c r="K47" s="245" t="s">
        <v>259</v>
      </c>
      <c r="L47" s="246" t="s">
        <v>423</v>
      </c>
      <c r="M47" s="247"/>
      <c r="N47" s="247"/>
      <c r="O47" s="247">
        <v>70000</v>
      </c>
      <c r="P47" s="248">
        <f>SUM(M47:O47)</f>
        <v>70000</v>
      </c>
      <c r="Q47" s="249"/>
      <c r="R47" s="249"/>
      <c r="S47" s="249"/>
      <c r="T47" s="249"/>
      <c r="U47" s="434"/>
      <c r="V47" s="156"/>
    </row>
    <row r="48" spans="1:22" s="8" customFormat="1" ht="14.25" customHeight="1" thickBot="1" x14ac:dyDescent="0.3">
      <c r="A48" s="446"/>
      <c r="B48" s="446"/>
      <c r="C48" s="447"/>
      <c r="D48" s="446"/>
      <c r="E48" s="448"/>
      <c r="F48" s="446"/>
      <c r="G48" s="448"/>
      <c r="H48" s="446"/>
      <c r="I48" s="449"/>
      <c r="J48" s="450"/>
      <c r="K48" s="451"/>
      <c r="L48" s="450"/>
      <c r="M48" s="452"/>
      <c r="N48" s="452"/>
      <c r="O48" s="452"/>
      <c r="P48" s="453">
        <f>SUM(P47)</f>
        <v>70000</v>
      </c>
      <c r="Q48" s="454"/>
      <c r="R48" s="454"/>
      <c r="S48" s="454"/>
      <c r="T48" s="454"/>
      <c r="U48" s="440"/>
      <c r="V48" s="122"/>
    </row>
    <row r="49" spans="1:22" s="8" customFormat="1" ht="106.5" customHeight="1" thickBot="1" x14ac:dyDescent="0.3">
      <c r="A49" s="240" t="s">
        <v>333</v>
      </c>
      <c r="B49" s="240" t="s">
        <v>334</v>
      </c>
      <c r="C49" s="241" t="s">
        <v>335</v>
      </c>
      <c r="D49" s="240" t="s">
        <v>119</v>
      </c>
      <c r="E49" s="242" t="s">
        <v>312</v>
      </c>
      <c r="F49" s="240" t="s">
        <v>124</v>
      </c>
      <c r="G49" s="242" t="s">
        <v>390</v>
      </c>
      <c r="H49" s="240" t="s">
        <v>124</v>
      </c>
      <c r="I49" s="243" t="s">
        <v>392</v>
      </c>
      <c r="J49" s="244" t="s">
        <v>169</v>
      </c>
      <c r="K49" s="245" t="s">
        <v>389</v>
      </c>
      <c r="L49" s="246" t="s">
        <v>336</v>
      </c>
      <c r="M49" s="247"/>
      <c r="N49" s="247">
        <v>14711.98</v>
      </c>
      <c r="O49" s="247"/>
      <c r="P49" s="248">
        <f t="shared" si="18"/>
        <v>14711.98</v>
      </c>
      <c r="Q49" s="249"/>
      <c r="R49" s="249"/>
      <c r="S49" s="249"/>
      <c r="T49" s="249"/>
      <c r="U49" s="434" t="s">
        <v>71</v>
      </c>
      <c r="V49" s="156" t="s">
        <v>72</v>
      </c>
    </row>
    <row r="50" spans="1:22" s="8" customFormat="1" ht="99" customHeight="1" x14ac:dyDescent="0.25">
      <c r="A50" s="240" t="s">
        <v>333</v>
      </c>
      <c r="B50" s="240" t="s">
        <v>334</v>
      </c>
      <c r="C50" s="241" t="s">
        <v>335</v>
      </c>
      <c r="D50" s="240" t="s">
        <v>119</v>
      </c>
      <c r="E50" s="242" t="s">
        <v>312</v>
      </c>
      <c r="F50" s="240" t="s">
        <v>123</v>
      </c>
      <c r="G50" s="242" t="s">
        <v>690</v>
      </c>
      <c r="H50" s="240" t="s">
        <v>123</v>
      </c>
      <c r="I50" s="243" t="s">
        <v>391</v>
      </c>
      <c r="J50" s="244" t="s">
        <v>338</v>
      </c>
      <c r="K50" s="245" t="s">
        <v>339</v>
      </c>
      <c r="L50" s="246" t="s">
        <v>337</v>
      </c>
      <c r="M50" s="247"/>
      <c r="N50" s="247">
        <v>2000</v>
      </c>
      <c r="O50" s="247"/>
      <c r="P50" s="248">
        <f>SUM(M50:O50)</f>
        <v>2000</v>
      </c>
      <c r="Q50" s="249"/>
      <c r="R50" s="249"/>
      <c r="S50" s="249"/>
      <c r="T50" s="249"/>
      <c r="U50" s="441"/>
      <c r="V50" s="191" t="s">
        <v>72</v>
      </c>
    </row>
    <row r="51" spans="1:22" s="8" customFormat="1" ht="129" thickBot="1" x14ac:dyDescent="0.3">
      <c r="A51" s="240" t="s">
        <v>333</v>
      </c>
      <c r="B51" s="240" t="s">
        <v>334</v>
      </c>
      <c r="C51" s="241" t="s">
        <v>335</v>
      </c>
      <c r="D51" s="240" t="s">
        <v>119</v>
      </c>
      <c r="E51" s="242" t="s">
        <v>312</v>
      </c>
      <c r="F51" s="240" t="s">
        <v>123</v>
      </c>
      <c r="G51" s="242" t="s">
        <v>690</v>
      </c>
      <c r="H51" s="240" t="s">
        <v>123</v>
      </c>
      <c r="I51" s="243" t="s">
        <v>391</v>
      </c>
      <c r="J51" s="244" t="s">
        <v>340</v>
      </c>
      <c r="K51" s="245" t="s">
        <v>394</v>
      </c>
      <c r="L51" s="246" t="s">
        <v>393</v>
      </c>
      <c r="M51" s="247"/>
      <c r="N51" s="247">
        <v>4323.67</v>
      </c>
      <c r="O51" s="247"/>
      <c r="P51" s="248">
        <f t="shared" ref="P51:P56" si="21">SUM(M51:O51)</f>
        <v>4323.67</v>
      </c>
      <c r="Q51" s="249"/>
      <c r="R51" s="249"/>
      <c r="S51" s="249"/>
      <c r="T51" s="249"/>
      <c r="U51" s="436"/>
      <c r="V51" s="192" t="s">
        <v>72</v>
      </c>
    </row>
    <row r="52" spans="1:22" s="8" customFormat="1" ht="14.25" customHeight="1" thickBot="1" x14ac:dyDescent="0.3">
      <c r="A52" s="446"/>
      <c r="B52" s="446"/>
      <c r="C52" s="447"/>
      <c r="D52" s="446"/>
      <c r="E52" s="448"/>
      <c r="F52" s="446"/>
      <c r="G52" s="448"/>
      <c r="H52" s="446"/>
      <c r="I52" s="449"/>
      <c r="J52" s="450"/>
      <c r="K52" s="451"/>
      <c r="L52" s="450"/>
      <c r="M52" s="452"/>
      <c r="N52" s="452"/>
      <c r="O52" s="452"/>
      <c r="P52" s="453">
        <f>SUM(P49:P51)</f>
        <v>21035.65</v>
      </c>
      <c r="Q52" s="454"/>
      <c r="R52" s="454"/>
      <c r="S52" s="454"/>
      <c r="T52" s="454"/>
      <c r="U52" s="433"/>
      <c r="V52" s="155"/>
    </row>
    <row r="53" spans="1:22" s="8" customFormat="1" ht="106.5" customHeight="1" x14ac:dyDescent="0.25">
      <c r="A53" s="240" t="s">
        <v>333</v>
      </c>
      <c r="B53" s="240" t="s">
        <v>334</v>
      </c>
      <c r="C53" s="241" t="s">
        <v>335</v>
      </c>
      <c r="D53" s="240" t="s">
        <v>472</v>
      </c>
      <c r="E53" s="242" t="s">
        <v>471</v>
      </c>
      <c r="F53" s="240" t="s">
        <v>123</v>
      </c>
      <c r="G53" s="242" t="s">
        <v>473</v>
      </c>
      <c r="H53" s="240" t="s">
        <v>124</v>
      </c>
      <c r="I53" s="243" t="s">
        <v>474</v>
      </c>
      <c r="J53" s="244" t="s">
        <v>476</v>
      </c>
      <c r="K53" s="245" t="s">
        <v>475</v>
      </c>
      <c r="L53" s="246" t="s">
        <v>477</v>
      </c>
      <c r="M53" s="247"/>
      <c r="N53" s="247">
        <v>17000</v>
      </c>
      <c r="O53" s="247"/>
      <c r="P53" s="248">
        <f t="shared" si="21"/>
        <v>17000</v>
      </c>
      <c r="Q53" s="249"/>
      <c r="R53" s="249"/>
      <c r="S53" s="249"/>
      <c r="T53" s="249"/>
      <c r="U53" s="435" t="s">
        <v>71</v>
      </c>
      <c r="V53" s="250" t="s">
        <v>72</v>
      </c>
    </row>
    <row r="54" spans="1:22" s="8" customFormat="1" ht="114" customHeight="1" x14ac:dyDescent="0.25">
      <c r="A54" s="240" t="s">
        <v>333</v>
      </c>
      <c r="B54" s="240" t="s">
        <v>334</v>
      </c>
      <c r="C54" s="241" t="s">
        <v>335</v>
      </c>
      <c r="D54" s="240" t="s">
        <v>472</v>
      </c>
      <c r="E54" s="242" t="s">
        <v>471</v>
      </c>
      <c r="F54" s="240" t="s">
        <v>123</v>
      </c>
      <c r="G54" s="242" t="s">
        <v>473</v>
      </c>
      <c r="H54" s="240" t="s">
        <v>124</v>
      </c>
      <c r="I54" s="243" t="s">
        <v>474</v>
      </c>
      <c r="J54" s="244" t="s">
        <v>479</v>
      </c>
      <c r="K54" s="245" t="s">
        <v>478</v>
      </c>
      <c r="L54" s="246" t="s">
        <v>480</v>
      </c>
      <c r="M54" s="247"/>
      <c r="N54" s="247"/>
      <c r="O54" s="247">
        <v>4506.22</v>
      </c>
      <c r="P54" s="248">
        <f t="shared" si="21"/>
        <v>4506.22</v>
      </c>
      <c r="Q54" s="249"/>
      <c r="R54" s="249"/>
      <c r="S54" s="249"/>
      <c r="T54" s="249"/>
      <c r="U54" s="442"/>
      <c r="V54" s="251"/>
    </row>
    <row r="55" spans="1:22" s="8" customFormat="1" ht="116.25" customHeight="1" x14ac:dyDescent="0.25">
      <c r="A55" s="240" t="s">
        <v>333</v>
      </c>
      <c r="B55" s="240" t="s">
        <v>334</v>
      </c>
      <c r="C55" s="241" t="s">
        <v>335</v>
      </c>
      <c r="D55" s="240" t="s">
        <v>472</v>
      </c>
      <c r="E55" s="242" t="s">
        <v>471</v>
      </c>
      <c r="F55" s="240" t="s">
        <v>123</v>
      </c>
      <c r="G55" s="242" t="s">
        <v>473</v>
      </c>
      <c r="H55" s="240" t="s">
        <v>124</v>
      </c>
      <c r="I55" s="243" t="s">
        <v>474</v>
      </c>
      <c r="J55" s="244" t="s">
        <v>338</v>
      </c>
      <c r="K55" s="245" t="s">
        <v>481</v>
      </c>
      <c r="L55" s="246" t="s">
        <v>482</v>
      </c>
      <c r="M55" s="247"/>
      <c r="N55" s="247">
        <v>4506.22</v>
      </c>
      <c r="O55" s="247"/>
      <c r="P55" s="248">
        <f t="shared" si="21"/>
        <v>4506.22</v>
      </c>
      <c r="Q55" s="249"/>
      <c r="R55" s="249"/>
      <c r="S55" s="249"/>
      <c r="T55" s="249"/>
      <c r="U55" s="442"/>
      <c r="V55" s="251"/>
    </row>
    <row r="56" spans="1:22" s="8" customFormat="1" ht="115.5" customHeight="1" thickBot="1" x14ac:dyDescent="0.3">
      <c r="A56" s="240" t="s">
        <v>333</v>
      </c>
      <c r="B56" s="240" t="s">
        <v>334</v>
      </c>
      <c r="C56" s="241" t="s">
        <v>335</v>
      </c>
      <c r="D56" s="240" t="s">
        <v>472</v>
      </c>
      <c r="E56" s="242" t="s">
        <v>471</v>
      </c>
      <c r="F56" s="240" t="s">
        <v>123</v>
      </c>
      <c r="G56" s="242" t="s">
        <v>473</v>
      </c>
      <c r="H56" s="240" t="s">
        <v>124</v>
      </c>
      <c r="I56" s="243" t="s">
        <v>474</v>
      </c>
      <c r="J56" s="244" t="s">
        <v>484</v>
      </c>
      <c r="K56" s="245" t="s">
        <v>483</v>
      </c>
      <c r="L56" s="246" t="s">
        <v>485</v>
      </c>
      <c r="M56" s="247"/>
      <c r="N56" s="247">
        <v>10000</v>
      </c>
      <c r="O56" s="464"/>
      <c r="P56" s="248">
        <f t="shared" si="21"/>
        <v>10000</v>
      </c>
      <c r="Q56" s="249"/>
      <c r="R56" s="249"/>
      <c r="S56" s="249"/>
      <c r="T56" s="249"/>
      <c r="U56" s="443"/>
      <c r="V56" s="239"/>
    </row>
    <row r="57" spans="1:22" s="8" customFormat="1" ht="106.5" customHeight="1" thickBot="1" x14ac:dyDescent="0.3">
      <c r="A57" s="240" t="s">
        <v>333</v>
      </c>
      <c r="B57" s="240" t="s">
        <v>334</v>
      </c>
      <c r="C57" s="241" t="s">
        <v>335</v>
      </c>
      <c r="D57" s="240" t="s">
        <v>465</v>
      </c>
      <c r="E57" s="242" t="s">
        <v>464</v>
      </c>
      <c r="F57" s="240" t="s">
        <v>124</v>
      </c>
      <c r="G57" s="242" t="s">
        <v>466</v>
      </c>
      <c r="H57" s="240" t="s">
        <v>124</v>
      </c>
      <c r="I57" s="457" t="s">
        <v>467</v>
      </c>
      <c r="J57" s="244" t="s">
        <v>468</v>
      </c>
      <c r="K57" s="245" t="s">
        <v>469</v>
      </c>
      <c r="L57" s="246" t="s">
        <v>470</v>
      </c>
      <c r="M57" s="247"/>
      <c r="N57" s="247">
        <v>2468.17</v>
      </c>
      <c r="O57" s="247"/>
      <c r="P57" s="248">
        <f t="shared" ref="P57:P58" si="22">SUM(M57:O57)</f>
        <v>2468.17</v>
      </c>
      <c r="Q57" s="249"/>
      <c r="R57" s="249"/>
      <c r="S57" s="249"/>
      <c r="T57" s="249"/>
      <c r="U57" s="434" t="s">
        <v>71</v>
      </c>
      <c r="V57" s="156" t="s">
        <v>72</v>
      </c>
    </row>
    <row r="58" spans="1:22" ht="102" customHeight="1" x14ac:dyDescent="0.25">
      <c r="A58" s="240" t="s">
        <v>333</v>
      </c>
      <c r="B58" s="240" t="s">
        <v>334</v>
      </c>
      <c r="C58" s="241" t="s">
        <v>335</v>
      </c>
      <c r="D58" s="240" t="s">
        <v>419</v>
      </c>
      <c r="E58" s="242" t="s">
        <v>486</v>
      </c>
      <c r="F58" s="240" t="s">
        <v>123</v>
      </c>
      <c r="G58" s="242" t="s">
        <v>487</v>
      </c>
      <c r="H58" s="240" t="s">
        <v>489</v>
      </c>
      <c r="I58" s="457" t="s">
        <v>488</v>
      </c>
      <c r="J58" s="244" t="s">
        <v>490</v>
      </c>
      <c r="K58" s="245" t="s">
        <v>491</v>
      </c>
      <c r="L58" s="246" t="s">
        <v>492</v>
      </c>
      <c r="M58" s="247"/>
      <c r="N58" s="247">
        <v>2490.66</v>
      </c>
      <c r="O58" s="247"/>
      <c r="P58" s="248">
        <f t="shared" si="22"/>
        <v>2490.66</v>
      </c>
      <c r="Q58" s="249"/>
      <c r="R58" s="249"/>
      <c r="S58" s="249"/>
      <c r="T58" s="249"/>
      <c r="U58" s="441"/>
      <c r="V58" s="191"/>
    </row>
    <row r="59" spans="1:22" ht="109.5" customHeight="1" thickBot="1" x14ac:dyDescent="0.3">
      <c r="A59" s="240" t="s">
        <v>333</v>
      </c>
      <c r="B59" s="240" t="s">
        <v>334</v>
      </c>
      <c r="C59" s="241" t="s">
        <v>335</v>
      </c>
      <c r="D59" s="240" t="s">
        <v>419</v>
      </c>
      <c r="E59" s="242" t="s">
        <v>486</v>
      </c>
      <c r="F59" s="240" t="s">
        <v>123</v>
      </c>
      <c r="G59" s="242" t="s">
        <v>487</v>
      </c>
      <c r="H59" s="240" t="s">
        <v>489</v>
      </c>
      <c r="I59" s="457" t="s">
        <v>488</v>
      </c>
      <c r="J59" s="244" t="s">
        <v>494</v>
      </c>
      <c r="K59" s="245" t="s">
        <v>495</v>
      </c>
      <c r="L59" s="246" t="s">
        <v>493</v>
      </c>
      <c r="M59" s="247"/>
      <c r="N59" s="247">
        <v>20000</v>
      </c>
      <c r="O59" s="247"/>
      <c r="P59" s="248">
        <f t="shared" ref="P59" si="23">SUM(M59:O59)</f>
        <v>20000</v>
      </c>
      <c r="Q59" s="249"/>
      <c r="R59" s="249"/>
      <c r="S59" s="249"/>
      <c r="T59" s="249"/>
      <c r="U59" s="436"/>
      <c r="V59" s="252"/>
    </row>
    <row r="60" spans="1:22" s="8" customFormat="1" ht="14.25" customHeight="1" thickBot="1" x14ac:dyDescent="0.3">
      <c r="A60" s="446"/>
      <c r="B60" s="446"/>
      <c r="C60" s="447"/>
      <c r="D60" s="446"/>
      <c r="E60" s="448"/>
      <c r="F60" s="446"/>
      <c r="G60" s="448"/>
      <c r="H60" s="446"/>
      <c r="I60" s="449"/>
      <c r="J60" s="450"/>
      <c r="K60" s="451"/>
      <c r="L60" s="450"/>
      <c r="M60" s="452"/>
      <c r="N60" s="452"/>
      <c r="O60" s="452"/>
      <c r="P60" s="453">
        <f>SUM(P53:P59)</f>
        <v>60971.270000000004</v>
      </c>
      <c r="Q60" s="454"/>
      <c r="R60" s="454"/>
      <c r="S60" s="454"/>
      <c r="T60" s="454"/>
      <c r="U60" s="433"/>
      <c r="V60" s="155"/>
    </row>
    <row r="61" spans="1:22" ht="93" customHeight="1" thickBot="1" x14ac:dyDescent="0.3">
      <c r="A61" s="240">
        <v>3</v>
      </c>
      <c r="B61" s="240" t="s">
        <v>465</v>
      </c>
      <c r="C61" s="241" t="s">
        <v>497</v>
      </c>
      <c r="D61" s="240" t="s">
        <v>119</v>
      </c>
      <c r="E61" s="242" t="s">
        <v>526</v>
      </c>
      <c r="F61" s="240" t="s">
        <v>527</v>
      </c>
      <c r="G61" s="242" t="s">
        <v>538</v>
      </c>
      <c r="H61" s="240" t="s">
        <v>124</v>
      </c>
      <c r="I61" s="457" t="s">
        <v>528</v>
      </c>
      <c r="J61" s="244" t="s">
        <v>537</v>
      </c>
      <c r="K61" s="245" t="s">
        <v>549</v>
      </c>
      <c r="L61" s="246" t="s">
        <v>498</v>
      </c>
      <c r="M61" s="247"/>
      <c r="N61" s="247">
        <v>80000</v>
      </c>
      <c r="O61" s="247">
        <v>127507.4</v>
      </c>
      <c r="P61" s="248">
        <f>SUM(M61:O61)</f>
        <v>207507.4</v>
      </c>
      <c r="Q61" s="249"/>
      <c r="R61" s="249"/>
      <c r="S61" s="249"/>
      <c r="T61" s="249"/>
      <c r="U61" s="441"/>
      <c r="V61" s="191"/>
    </row>
    <row r="62" spans="1:22" ht="93" customHeight="1" thickBot="1" x14ac:dyDescent="0.3">
      <c r="A62" s="240">
        <v>3</v>
      </c>
      <c r="B62" s="240" t="s">
        <v>465</v>
      </c>
      <c r="C62" s="241" t="s">
        <v>497</v>
      </c>
      <c r="D62" s="240" t="s">
        <v>119</v>
      </c>
      <c r="E62" s="242" t="s">
        <v>526</v>
      </c>
      <c r="F62" s="240" t="s">
        <v>527</v>
      </c>
      <c r="G62" s="242" t="s">
        <v>539</v>
      </c>
      <c r="H62" s="240" t="s">
        <v>123</v>
      </c>
      <c r="I62" s="457" t="s">
        <v>529</v>
      </c>
      <c r="J62" s="244" t="s">
        <v>537</v>
      </c>
      <c r="K62" s="245" t="s">
        <v>549</v>
      </c>
      <c r="L62" s="246" t="s">
        <v>505</v>
      </c>
      <c r="M62" s="247"/>
      <c r="N62" s="247">
        <v>44000</v>
      </c>
      <c r="O62" s="247">
        <v>44597.77</v>
      </c>
      <c r="P62" s="248">
        <f>SUM(M62:O62)</f>
        <v>88597.76999999999</v>
      </c>
      <c r="Q62" s="249"/>
      <c r="R62" s="249"/>
      <c r="S62" s="249"/>
      <c r="T62" s="249"/>
      <c r="U62" s="441"/>
      <c r="V62" s="191"/>
    </row>
    <row r="63" spans="1:22" ht="93" customHeight="1" thickBot="1" x14ac:dyDescent="0.3">
      <c r="A63" s="240">
        <v>3</v>
      </c>
      <c r="B63" s="240" t="s">
        <v>465</v>
      </c>
      <c r="C63" s="241" t="s">
        <v>497</v>
      </c>
      <c r="D63" s="240" t="s">
        <v>419</v>
      </c>
      <c r="E63" s="242" t="s">
        <v>530</v>
      </c>
      <c r="F63" s="240" t="s">
        <v>124</v>
      </c>
      <c r="G63" s="242" t="s">
        <v>540</v>
      </c>
      <c r="H63" s="240" t="s">
        <v>123</v>
      </c>
      <c r="I63" s="457" t="s">
        <v>531</v>
      </c>
      <c r="J63" s="244" t="s">
        <v>264</v>
      </c>
      <c r="K63" s="245" t="s">
        <v>265</v>
      </c>
      <c r="L63" s="246" t="s">
        <v>508</v>
      </c>
      <c r="M63" s="247"/>
      <c r="N63" s="247"/>
      <c r="O63" s="247">
        <v>50000</v>
      </c>
      <c r="P63" s="248">
        <f t="shared" ref="P63:P66" si="24">SUM(M63:O63)</f>
        <v>50000</v>
      </c>
      <c r="Q63" s="249"/>
      <c r="R63" s="249"/>
      <c r="S63" s="249"/>
      <c r="T63" s="249"/>
      <c r="U63" s="441"/>
      <c r="V63" s="191"/>
    </row>
    <row r="64" spans="1:22" ht="93" customHeight="1" thickBot="1" x14ac:dyDescent="0.3">
      <c r="A64" s="240">
        <v>3</v>
      </c>
      <c r="B64" s="240" t="s">
        <v>465</v>
      </c>
      <c r="C64" s="241" t="s">
        <v>497</v>
      </c>
      <c r="D64" s="240" t="s">
        <v>419</v>
      </c>
      <c r="E64" s="242" t="s">
        <v>530</v>
      </c>
      <c r="F64" s="240" t="s">
        <v>124</v>
      </c>
      <c r="G64" s="242" t="s">
        <v>541</v>
      </c>
      <c r="H64" s="240" t="s">
        <v>527</v>
      </c>
      <c r="I64" s="457" t="s">
        <v>532</v>
      </c>
      <c r="J64" s="244" t="s">
        <v>551</v>
      </c>
      <c r="K64" s="245" t="s">
        <v>550</v>
      </c>
      <c r="L64" s="246" t="s">
        <v>511</v>
      </c>
      <c r="M64" s="247"/>
      <c r="N64" s="247">
        <v>27636.080000000002</v>
      </c>
      <c r="O64" s="247">
        <v>25000</v>
      </c>
      <c r="P64" s="248">
        <f t="shared" si="24"/>
        <v>52636.08</v>
      </c>
      <c r="Q64" s="249"/>
      <c r="R64" s="249"/>
      <c r="S64" s="249"/>
      <c r="T64" s="249"/>
      <c r="U64" s="441"/>
      <c r="V64" s="191"/>
    </row>
    <row r="65" spans="1:22" ht="93" customHeight="1" thickBot="1" x14ac:dyDescent="0.3">
      <c r="A65" s="240">
        <v>3</v>
      </c>
      <c r="B65" s="240" t="s">
        <v>465</v>
      </c>
      <c r="C65" s="241" t="s">
        <v>497</v>
      </c>
      <c r="D65" s="240" t="s">
        <v>419</v>
      </c>
      <c r="E65" s="242" t="s">
        <v>530</v>
      </c>
      <c r="F65" s="240" t="s">
        <v>124</v>
      </c>
      <c r="G65" s="242" t="s">
        <v>543</v>
      </c>
      <c r="H65" s="240" t="s">
        <v>143</v>
      </c>
      <c r="I65" s="457" t="s">
        <v>533</v>
      </c>
      <c r="J65" s="244" t="s">
        <v>264</v>
      </c>
      <c r="K65" s="245" t="s">
        <v>265</v>
      </c>
      <c r="L65" s="246" t="s">
        <v>514</v>
      </c>
      <c r="M65" s="247"/>
      <c r="N65" s="247"/>
      <c r="O65" s="247">
        <v>50000</v>
      </c>
      <c r="P65" s="248">
        <f t="shared" si="24"/>
        <v>50000</v>
      </c>
      <c r="Q65" s="249"/>
      <c r="R65" s="249"/>
      <c r="S65" s="249"/>
      <c r="T65" s="249"/>
      <c r="U65" s="441"/>
      <c r="V65" s="191"/>
    </row>
    <row r="66" spans="1:22" ht="93" customHeight="1" thickBot="1" x14ac:dyDescent="0.3">
      <c r="A66" s="240">
        <v>3</v>
      </c>
      <c r="B66" s="240" t="s">
        <v>465</v>
      </c>
      <c r="C66" s="241" t="s">
        <v>497</v>
      </c>
      <c r="D66" s="240" t="s">
        <v>419</v>
      </c>
      <c r="E66" s="242" t="s">
        <v>530</v>
      </c>
      <c r="F66" s="240" t="s">
        <v>124</v>
      </c>
      <c r="G66" s="242" t="s">
        <v>548</v>
      </c>
      <c r="H66" s="240" t="s">
        <v>534</v>
      </c>
      <c r="I66" s="457" t="s">
        <v>535</v>
      </c>
      <c r="J66" s="244" t="s">
        <v>537</v>
      </c>
      <c r="K66" s="245" t="s">
        <v>549</v>
      </c>
      <c r="L66" s="246" t="s">
        <v>536</v>
      </c>
      <c r="M66" s="247"/>
      <c r="N66" s="247">
        <v>30000</v>
      </c>
      <c r="O66" s="247">
        <v>30000</v>
      </c>
      <c r="P66" s="248">
        <f t="shared" si="24"/>
        <v>60000</v>
      </c>
      <c r="Q66" s="249"/>
      <c r="R66" s="249"/>
      <c r="S66" s="249"/>
      <c r="T66" s="249"/>
      <c r="U66" s="441"/>
      <c r="V66" s="191"/>
    </row>
    <row r="67" spans="1:22" ht="93" customHeight="1" thickBot="1" x14ac:dyDescent="0.3">
      <c r="A67" s="240">
        <v>3</v>
      </c>
      <c r="B67" s="240" t="s">
        <v>465</v>
      </c>
      <c r="C67" s="241" t="s">
        <v>497</v>
      </c>
      <c r="D67" s="240" t="s">
        <v>419</v>
      </c>
      <c r="E67" s="242" t="s">
        <v>530</v>
      </c>
      <c r="F67" s="240" t="s">
        <v>124</v>
      </c>
      <c r="G67" s="242" t="s">
        <v>694</v>
      </c>
      <c r="H67" s="240" t="s">
        <v>124</v>
      </c>
      <c r="I67" s="457" t="s">
        <v>691</v>
      </c>
      <c r="J67" s="244" t="s">
        <v>537</v>
      </c>
      <c r="K67" s="245" t="s">
        <v>549</v>
      </c>
      <c r="L67" s="246" t="s">
        <v>552</v>
      </c>
      <c r="M67" s="247"/>
      <c r="N67" s="247">
        <v>20000</v>
      </c>
      <c r="O67" s="247">
        <v>80000</v>
      </c>
      <c r="P67" s="248">
        <f t="shared" ref="P67:P69" si="25">SUM(M67:O67)</f>
        <v>100000</v>
      </c>
      <c r="Q67" s="249">
        <f t="shared" ref="Q67" si="26">P67*1.0219618483451</f>
        <v>102196.18483451</v>
      </c>
      <c r="R67" s="249">
        <f t="shared" ref="R67" si="27">Q67*1.02187567977601</f>
        <v>104431.79584827967</v>
      </c>
      <c r="S67" s="249">
        <f t="shared" ref="S67" si="28">R67*1.02191872171653</f>
        <v>106720.80731983559</v>
      </c>
      <c r="T67" s="249">
        <f t="shared" ref="T67" si="29">SUM(P67:S67)</f>
        <v>413348.78800262528</v>
      </c>
      <c r="U67" s="434" t="s">
        <v>692</v>
      </c>
      <c r="V67" s="156" t="s">
        <v>693</v>
      </c>
    </row>
    <row r="68" spans="1:22" ht="93" customHeight="1" thickBot="1" x14ac:dyDescent="0.3">
      <c r="A68" s="240">
        <v>3</v>
      </c>
      <c r="B68" s="240" t="s">
        <v>465</v>
      </c>
      <c r="C68" s="241" t="s">
        <v>497</v>
      </c>
      <c r="D68" s="240" t="s">
        <v>419</v>
      </c>
      <c r="E68" s="242" t="s">
        <v>530</v>
      </c>
      <c r="F68" s="240" t="s">
        <v>124</v>
      </c>
      <c r="G68" s="242" t="s">
        <v>751</v>
      </c>
      <c r="H68" s="240" t="s">
        <v>124</v>
      </c>
      <c r="I68" s="457" t="s">
        <v>750</v>
      </c>
      <c r="J68" s="244" t="s">
        <v>264</v>
      </c>
      <c r="K68" s="245" t="s">
        <v>265</v>
      </c>
      <c r="L68" s="246" t="s">
        <v>746</v>
      </c>
      <c r="M68" s="247"/>
      <c r="N68" s="247"/>
      <c r="O68" s="247">
        <f>+'POA 2020'!N67</f>
        <v>497673.7</v>
      </c>
      <c r="P68" s="248">
        <f t="shared" si="25"/>
        <v>497673.7</v>
      </c>
      <c r="Q68" s="249"/>
      <c r="R68" s="249"/>
      <c r="S68" s="249"/>
      <c r="T68" s="249"/>
      <c r="U68" s="434"/>
      <c r="V68" s="156"/>
    </row>
    <row r="69" spans="1:22" ht="93" customHeight="1" x14ac:dyDescent="0.25">
      <c r="A69" s="240">
        <v>3</v>
      </c>
      <c r="B69" s="240" t="s">
        <v>465</v>
      </c>
      <c r="C69" s="241" t="s">
        <v>497</v>
      </c>
      <c r="D69" s="240" t="s">
        <v>419</v>
      </c>
      <c r="E69" s="242" t="s">
        <v>530</v>
      </c>
      <c r="F69" s="240" t="s">
        <v>124</v>
      </c>
      <c r="G69" s="242" t="s">
        <v>916</v>
      </c>
      <c r="H69" s="240" t="s">
        <v>124</v>
      </c>
      <c r="I69" s="457" t="s">
        <v>528</v>
      </c>
      <c r="J69" s="244" t="s">
        <v>537</v>
      </c>
      <c r="K69" s="245" t="s">
        <v>549</v>
      </c>
      <c r="L69" s="246" t="s">
        <v>917</v>
      </c>
      <c r="M69" s="247">
        <v>20000</v>
      </c>
      <c r="N69" s="247">
        <v>80000</v>
      </c>
      <c r="O69" s="247"/>
      <c r="P69" s="248">
        <f t="shared" si="25"/>
        <v>100000</v>
      </c>
      <c r="Q69" s="249"/>
      <c r="R69" s="249"/>
      <c r="S69" s="249"/>
      <c r="T69" s="249"/>
      <c r="U69" s="437"/>
      <c r="V69" s="432"/>
    </row>
    <row r="70" spans="1:22" s="8" customFormat="1" ht="14.25" customHeight="1" thickBot="1" x14ac:dyDescent="0.3">
      <c r="A70" s="446"/>
      <c r="B70" s="446"/>
      <c r="C70" s="447"/>
      <c r="D70" s="446"/>
      <c r="E70" s="448"/>
      <c r="F70" s="446"/>
      <c r="G70" s="448"/>
      <c r="H70" s="446"/>
      <c r="I70" s="449"/>
      <c r="J70" s="450"/>
      <c r="K70" s="451"/>
      <c r="L70" s="450"/>
      <c r="M70" s="452"/>
      <c r="N70" s="452"/>
      <c r="O70" s="452"/>
      <c r="P70" s="453">
        <f>SUM(P61:P69)</f>
        <v>1206414.95</v>
      </c>
      <c r="Q70" s="454"/>
      <c r="R70" s="454"/>
      <c r="S70" s="454"/>
      <c r="T70" s="454"/>
      <c r="U70" s="433"/>
      <c r="V70" s="155"/>
    </row>
    <row r="71" spans="1:22" ht="93" customHeight="1" thickBot="1" x14ac:dyDescent="0.3">
      <c r="A71" s="240">
        <v>3</v>
      </c>
      <c r="B71" s="240" t="s">
        <v>419</v>
      </c>
      <c r="C71" s="241" t="s">
        <v>695</v>
      </c>
      <c r="D71" s="240" t="s">
        <v>121</v>
      </c>
      <c r="E71" s="242" t="s">
        <v>696</v>
      </c>
      <c r="F71" s="240" t="s">
        <v>124</v>
      </c>
      <c r="G71" s="242" t="s">
        <v>703</v>
      </c>
      <c r="H71" s="240" t="s">
        <v>124</v>
      </c>
      <c r="I71" s="457" t="s">
        <v>697</v>
      </c>
      <c r="J71" s="244" t="s">
        <v>701</v>
      </c>
      <c r="K71" s="245" t="s">
        <v>696</v>
      </c>
      <c r="L71" s="246" t="s">
        <v>702</v>
      </c>
      <c r="M71" s="247"/>
      <c r="N71" s="247">
        <f t="shared" ref="N71:O71" si="30">380713.53/2</f>
        <v>190356.76500000001</v>
      </c>
      <c r="O71" s="247">
        <f t="shared" si="30"/>
        <v>190356.76500000001</v>
      </c>
      <c r="P71" s="248">
        <f>SUM(M71:O71)</f>
        <v>380713.53</v>
      </c>
      <c r="Q71" s="249">
        <f>P71*1.0219618483451</f>
        <v>389074.70280878776</v>
      </c>
      <c r="R71" s="249">
        <f>Q71*1.02187567977601</f>
        <v>397585.97641637904</v>
      </c>
      <c r="S71" s="249">
        <f>R71*1.02191872171653</f>
        <v>406300.55279184453</v>
      </c>
      <c r="T71" s="249">
        <f>SUM(P71:S71)</f>
        <v>1573674.7620170114</v>
      </c>
      <c r="U71" s="441" t="s">
        <v>71</v>
      </c>
      <c r="V71" s="191" t="s">
        <v>72</v>
      </c>
    </row>
    <row r="72" spans="1:22" ht="93" customHeight="1" thickBot="1" x14ac:dyDescent="0.3">
      <c r="A72" s="240">
        <v>3</v>
      </c>
      <c r="B72" s="240" t="s">
        <v>419</v>
      </c>
      <c r="C72" s="241" t="s">
        <v>695</v>
      </c>
      <c r="D72" s="240" t="s">
        <v>119</v>
      </c>
      <c r="E72" s="242" t="s">
        <v>550</v>
      </c>
      <c r="F72" s="240" t="s">
        <v>124</v>
      </c>
      <c r="G72" s="242" t="s">
        <v>704</v>
      </c>
      <c r="H72" s="240" t="s">
        <v>124</v>
      </c>
      <c r="I72" s="457" t="s">
        <v>698</v>
      </c>
      <c r="J72" s="244" t="s">
        <v>551</v>
      </c>
      <c r="K72" s="245" t="s">
        <v>550</v>
      </c>
      <c r="L72" s="246" t="s">
        <v>699</v>
      </c>
      <c r="M72" s="247"/>
      <c r="N72" s="247">
        <v>132105.07999999999</v>
      </c>
      <c r="O72" s="247"/>
      <c r="P72" s="248">
        <f t="shared" ref="P72:P90" si="31">SUM(M72:O72)</f>
        <v>132105.07999999999</v>
      </c>
      <c r="Q72" s="249">
        <f t="shared" ref="Q72:Q90" si="32">P72*1.0219618483451</f>
        <v>135006.35173257728</v>
      </c>
      <c r="R72" s="249">
        <f t="shared" ref="R72:R90" si="33">Q72*1.02187567977601</f>
        <v>137959.70745080651</v>
      </c>
      <c r="S72" s="249">
        <f t="shared" ref="S72:S90" si="34">R72*1.02191872171653</f>
        <v>140983.60788651463</v>
      </c>
      <c r="T72" s="249">
        <f t="shared" ref="T72:T90" si="35">SUM(P72:S72)</f>
        <v>546054.74706989841</v>
      </c>
      <c r="U72" s="441" t="s">
        <v>71</v>
      </c>
      <c r="V72" s="191" t="s">
        <v>72</v>
      </c>
    </row>
    <row r="73" spans="1:22" ht="93" customHeight="1" thickBot="1" x14ac:dyDescent="0.3">
      <c r="A73" s="240">
        <v>3</v>
      </c>
      <c r="B73" s="240" t="s">
        <v>419</v>
      </c>
      <c r="C73" s="241" t="s">
        <v>695</v>
      </c>
      <c r="D73" s="240" t="s">
        <v>419</v>
      </c>
      <c r="E73" s="242" t="s">
        <v>696</v>
      </c>
      <c r="F73" s="240" t="s">
        <v>124</v>
      </c>
      <c r="G73" s="242" t="s">
        <v>705</v>
      </c>
      <c r="H73" s="240" t="s">
        <v>124</v>
      </c>
      <c r="I73" s="457" t="s">
        <v>697</v>
      </c>
      <c r="J73" s="244" t="s">
        <v>701</v>
      </c>
      <c r="K73" s="245" t="s">
        <v>696</v>
      </c>
      <c r="L73" s="246" t="s">
        <v>615</v>
      </c>
      <c r="M73" s="247">
        <f t="shared" ref="M73:O73" si="36">200000/3</f>
        <v>66666.666666666672</v>
      </c>
      <c r="N73" s="247">
        <f t="shared" si="36"/>
        <v>66666.666666666672</v>
      </c>
      <c r="O73" s="247">
        <f t="shared" si="36"/>
        <v>66666.666666666672</v>
      </c>
      <c r="P73" s="248">
        <f t="shared" si="31"/>
        <v>200000</v>
      </c>
      <c r="Q73" s="249">
        <f t="shared" si="32"/>
        <v>204392.36966902</v>
      </c>
      <c r="R73" s="249">
        <f t="shared" si="33"/>
        <v>208863.59169655934</v>
      </c>
      <c r="S73" s="249">
        <f t="shared" si="34"/>
        <v>213441.61463967117</v>
      </c>
      <c r="T73" s="249">
        <f t="shared" si="35"/>
        <v>826697.57600525056</v>
      </c>
      <c r="U73" s="441" t="s">
        <v>71</v>
      </c>
      <c r="V73" s="191" t="s">
        <v>72</v>
      </c>
    </row>
    <row r="74" spans="1:22" ht="87" customHeight="1" thickBot="1" x14ac:dyDescent="0.3">
      <c r="A74" s="240">
        <v>3</v>
      </c>
      <c r="B74" s="240" t="s">
        <v>419</v>
      </c>
      <c r="C74" s="241" t="s">
        <v>695</v>
      </c>
      <c r="D74" s="240" t="s">
        <v>419</v>
      </c>
      <c r="E74" s="242" t="s">
        <v>696</v>
      </c>
      <c r="F74" s="240" t="s">
        <v>124</v>
      </c>
      <c r="G74" s="242" t="s">
        <v>745</v>
      </c>
      <c r="H74" s="240" t="s">
        <v>124</v>
      </c>
      <c r="I74" s="457" t="s">
        <v>697</v>
      </c>
      <c r="J74" s="244" t="s">
        <v>701</v>
      </c>
      <c r="K74" s="245" t="s">
        <v>696</v>
      </c>
      <c r="L74" s="246" t="s">
        <v>700</v>
      </c>
      <c r="M74" s="247"/>
      <c r="N74" s="247">
        <f t="shared" ref="N74:O74" si="37">272524.62/2</f>
        <v>136262.31</v>
      </c>
      <c r="O74" s="247">
        <f t="shared" si="37"/>
        <v>136262.31</v>
      </c>
      <c r="P74" s="248">
        <f t="shared" si="31"/>
        <v>272524.62</v>
      </c>
      <c r="Q74" s="249">
        <f t="shared" si="32"/>
        <v>278509.76437474601</v>
      </c>
      <c r="R74" s="249">
        <f t="shared" si="33"/>
        <v>284602.35479469993</v>
      </c>
      <c r="S74" s="249">
        <f t="shared" si="34"/>
        <v>290840.47460931411</v>
      </c>
      <c r="T74" s="249">
        <f t="shared" si="35"/>
        <v>1126477.2137787601</v>
      </c>
      <c r="U74" s="441" t="s">
        <v>71</v>
      </c>
      <c r="V74" s="191" t="s">
        <v>72</v>
      </c>
    </row>
    <row r="75" spans="1:22" ht="93" customHeight="1" thickBot="1" x14ac:dyDescent="0.3">
      <c r="A75" s="240">
        <v>3</v>
      </c>
      <c r="B75" s="240" t="s">
        <v>419</v>
      </c>
      <c r="C75" s="241" t="s">
        <v>695</v>
      </c>
      <c r="D75" s="240" t="s">
        <v>334</v>
      </c>
      <c r="E75" s="242" t="s">
        <v>550</v>
      </c>
      <c r="F75" s="240" t="s">
        <v>527</v>
      </c>
      <c r="G75" s="242" t="s">
        <v>708</v>
      </c>
      <c r="H75" s="240" t="s">
        <v>124</v>
      </c>
      <c r="I75" s="457" t="s">
        <v>706</v>
      </c>
      <c r="J75" s="244" t="s">
        <v>551</v>
      </c>
      <c r="K75" s="245" t="s">
        <v>550</v>
      </c>
      <c r="L75" s="246" t="s">
        <v>709</v>
      </c>
      <c r="M75" s="247">
        <v>15000</v>
      </c>
      <c r="N75" s="247">
        <v>15000</v>
      </c>
      <c r="O75" s="247"/>
      <c r="P75" s="248">
        <f t="shared" si="31"/>
        <v>30000</v>
      </c>
      <c r="Q75" s="249">
        <f t="shared" si="32"/>
        <v>30658.855450353003</v>
      </c>
      <c r="R75" s="249">
        <f t="shared" si="33"/>
        <v>31329.538754483903</v>
      </c>
      <c r="S75" s="249">
        <f t="shared" si="34"/>
        <v>32016.242195950676</v>
      </c>
      <c r="T75" s="249">
        <f t="shared" si="35"/>
        <v>124004.63640078758</v>
      </c>
      <c r="U75" s="441" t="s">
        <v>71</v>
      </c>
      <c r="V75" s="191" t="s">
        <v>72</v>
      </c>
    </row>
    <row r="76" spans="1:22" ht="110.25" customHeight="1" thickBot="1" x14ac:dyDescent="0.3">
      <c r="A76" s="240">
        <v>3</v>
      </c>
      <c r="B76" s="240" t="s">
        <v>419</v>
      </c>
      <c r="C76" s="241" t="s">
        <v>695</v>
      </c>
      <c r="D76" s="240" t="s">
        <v>334</v>
      </c>
      <c r="E76" s="242" t="s">
        <v>550</v>
      </c>
      <c r="F76" s="240" t="s">
        <v>527</v>
      </c>
      <c r="G76" s="242" t="s">
        <v>710</v>
      </c>
      <c r="H76" s="240" t="s">
        <v>124</v>
      </c>
      <c r="I76" s="457" t="s">
        <v>706</v>
      </c>
      <c r="J76" s="244" t="s">
        <v>551</v>
      </c>
      <c r="K76" s="245" t="s">
        <v>550</v>
      </c>
      <c r="L76" s="246" t="s">
        <v>709</v>
      </c>
      <c r="M76" s="247"/>
      <c r="N76" s="247">
        <v>30000</v>
      </c>
      <c r="O76" s="247"/>
      <c r="P76" s="248">
        <f t="shared" si="31"/>
        <v>30000</v>
      </c>
      <c r="Q76" s="249">
        <f t="shared" si="32"/>
        <v>30658.855450353003</v>
      </c>
      <c r="R76" s="249">
        <f t="shared" si="33"/>
        <v>31329.538754483903</v>
      </c>
      <c r="S76" s="249">
        <f t="shared" si="34"/>
        <v>32016.242195950676</v>
      </c>
      <c r="T76" s="249">
        <f t="shared" si="35"/>
        <v>124004.63640078758</v>
      </c>
      <c r="U76" s="441" t="s">
        <v>71</v>
      </c>
      <c r="V76" s="191" t="s">
        <v>72</v>
      </c>
    </row>
    <row r="77" spans="1:22" ht="93" customHeight="1" thickBot="1" x14ac:dyDescent="0.3">
      <c r="A77" s="240">
        <v>3</v>
      </c>
      <c r="B77" s="240" t="s">
        <v>419</v>
      </c>
      <c r="C77" s="241" t="s">
        <v>695</v>
      </c>
      <c r="D77" s="240" t="s">
        <v>334</v>
      </c>
      <c r="E77" s="242" t="s">
        <v>696</v>
      </c>
      <c r="F77" s="240" t="s">
        <v>123</v>
      </c>
      <c r="G77" s="242" t="s">
        <v>711</v>
      </c>
      <c r="H77" s="240" t="s">
        <v>124</v>
      </c>
      <c r="I77" s="457" t="s">
        <v>707</v>
      </c>
      <c r="J77" s="244" t="s">
        <v>701</v>
      </c>
      <c r="K77" s="245" t="s">
        <v>696</v>
      </c>
      <c r="L77" s="246" t="s">
        <v>712</v>
      </c>
      <c r="M77" s="247"/>
      <c r="N77" s="247">
        <v>76041.100000000006</v>
      </c>
      <c r="O77" s="247"/>
      <c r="P77" s="248">
        <f t="shared" si="31"/>
        <v>76041.100000000006</v>
      </c>
      <c r="Q77" s="249">
        <f t="shared" si="32"/>
        <v>77711.103106194598</v>
      </c>
      <c r="R77" s="249">
        <f t="shared" si="33"/>
        <v>79411.08631278621</v>
      </c>
      <c r="S77" s="249">
        <f t="shared" si="34"/>
        <v>81151.675814883507</v>
      </c>
      <c r="T77" s="249">
        <f t="shared" si="35"/>
        <v>314314.96523386432</v>
      </c>
      <c r="U77" s="441" t="s">
        <v>71</v>
      </c>
      <c r="V77" s="191" t="s">
        <v>72</v>
      </c>
    </row>
    <row r="78" spans="1:22" ht="93" customHeight="1" thickBot="1" x14ac:dyDescent="0.3">
      <c r="A78" s="240">
        <v>3</v>
      </c>
      <c r="B78" s="240" t="s">
        <v>419</v>
      </c>
      <c r="C78" s="241" t="s">
        <v>695</v>
      </c>
      <c r="D78" s="240" t="s">
        <v>334</v>
      </c>
      <c r="E78" s="242" t="s">
        <v>550</v>
      </c>
      <c r="F78" s="240" t="s">
        <v>527</v>
      </c>
      <c r="G78" s="242" t="s">
        <v>715</v>
      </c>
      <c r="H78" s="240" t="s">
        <v>124</v>
      </c>
      <c r="I78" s="457" t="s">
        <v>706</v>
      </c>
      <c r="J78" s="244" t="s">
        <v>551</v>
      </c>
      <c r="K78" s="245" t="s">
        <v>550</v>
      </c>
      <c r="L78" s="246" t="s">
        <v>709</v>
      </c>
      <c r="M78" s="247"/>
      <c r="N78" s="247">
        <f t="shared" ref="N78:O78" si="38">92962.3/2</f>
        <v>46481.15</v>
      </c>
      <c r="O78" s="247">
        <f t="shared" si="38"/>
        <v>46481.15</v>
      </c>
      <c r="P78" s="248">
        <f t="shared" si="31"/>
        <v>92962.3</v>
      </c>
      <c r="Q78" s="249">
        <f t="shared" si="32"/>
        <v>95003.923934411694</v>
      </c>
      <c r="R78" s="249">
        <f t="shared" si="33"/>
        <v>97082.199351865303</v>
      </c>
      <c r="S78" s="249">
        <f t="shared" si="34"/>
        <v>99210.117063087528</v>
      </c>
      <c r="T78" s="249">
        <f t="shared" si="35"/>
        <v>384258.54034936451</v>
      </c>
      <c r="U78" s="441" t="s">
        <v>71</v>
      </c>
      <c r="V78" s="191" t="s">
        <v>72</v>
      </c>
    </row>
    <row r="79" spans="1:22" ht="93" customHeight="1" thickBot="1" x14ac:dyDescent="0.3">
      <c r="A79" s="240">
        <v>3</v>
      </c>
      <c r="B79" s="240" t="s">
        <v>419</v>
      </c>
      <c r="C79" s="241" t="s">
        <v>695</v>
      </c>
      <c r="D79" s="240" t="s">
        <v>334</v>
      </c>
      <c r="E79" s="242" t="s">
        <v>550</v>
      </c>
      <c r="F79" s="240" t="s">
        <v>527</v>
      </c>
      <c r="G79" s="242" t="s">
        <v>714</v>
      </c>
      <c r="H79" s="240" t="s">
        <v>124</v>
      </c>
      <c r="I79" s="457" t="s">
        <v>706</v>
      </c>
      <c r="J79" s="244" t="s">
        <v>551</v>
      </c>
      <c r="K79" s="245" t="s">
        <v>550</v>
      </c>
      <c r="L79" s="246" t="s">
        <v>709</v>
      </c>
      <c r="M79" s="247"/>
      <c r="N79" s="247"/>
      <c r="O79" s="247">
        <v>63128.1</v>
      </c>
      <c r="P79" s="248">
        <f t="shared" si="31"/>
        <v>63128.1</v>
      </c>
      <c r="Q79" s="249">
        <f t="shared" si="32"/>
        <v>64514.509758514308</v>
      </c>
      <c r="R79" s="249">
        <f t="shared" si="33"/>
        <v>65925.808514897843</v>
      </c>
      <c r="S79" s="249">
        <f t="shared" si="34"/>
        <v>67370.817965673137</v>
      </c>
      <c r="T79" s="249">
        <f t="shared" si="35"/>
        <v>260939.23623908529</v>
      </c>
      <c r="U79" s="441" t="s">
        <v>71</v>
      </c>
      <c r="V79" s="191" t="s">
        <v>72</v>
      </c>
    </row>
    <row r="80" spans="1:22" ht="93" customHeight="1" thickBot="1" x14ac:dyDescent="0.3">
      <c r="A80" s="240">
        <v>3</v>
      </c>
      <c r="B80" s="240" t="s">
        <v>419</v>
      </c>
      <c r="C80" s="241" t="s">
        <v>695</v>
      </c>
      <c r="D80" s="240" t="s">
        <v>334</v>
      </c>
      <c r="E80" s="242" t="s">
        <v>696</v>
      </c>
      <c r="F80" s="240" t="s">
        <v>123</v>
      </c>
      <c r="G80" s="242" t="s">
        <v>713</v>
      </c>
      <c r="H80" s="240" t="s">
        <v>124</v>
      </c>
      <c r="I80" s="457" t="s">
        <v>707</v>
      </c>
      <c r="J80" s="244" t="s">
        <v>701</v>
      </c>
      <c r="K80" s="245" t="s">
        <v>696</v>
      </c>
      <c r="L80" s="246" t="s">
        <v>712</v>
      </c>
      <c r="M80" s="247"/>
      <c r="N80" s="247">
        <v>60000</v>
      </c>
      <c r="O80" s="247"/>
      <c r="P80" s="248">
        <f t="shared" si="31"/>
        <v>60000</v>
      </c>
      <c r="Q80" s="249">
        <f t="shared" si="32"/>
        <v>61317.710900706006</v>
      </c>
      <c r="R80" s="249">
        <f t="shared" si="33"/>
        <v>62659.077508967806</v>
      </c>
      <c r="S80" s="249">
        <f t="shared" si="34"/>
        <v>64032.484391901351</v>
      </c>
      <c r="T80" s="249">
        <f t="shared" si="35"/>
        <v>248009.27280157516</v>
      </c>
      <c r="U80" s="441" t="s">
        <v>71</v>
      </c>
      <c r="V80" s="191" t="s">
        <v>72</v>
      </c>
    </row>
    <row r="81" spans="1:22" ht="93" customHeight="1" thickBot="1" x14ac:dyDescent="0.3">
      <c r="A81" s="240">
        <v>3</v>
      </c>
      <c r="B81" s="240" t="s">
        <v>419</v>
      </c>
      <c r="C81" s="241" t="s">
        <v>695</v>
      </c>
      <c r="D81" s="240" t="s">
        <v>334</v>
      </c>
      <c r="E81" s="242" t="s">
        <v>550</v>
      </c>
      <c r="F81" s="240" t="s">
        <v>527</v>
      </c>
      <c r="G81" s="242" t="s">
        <v>716</v>
      </c>
      <c r="H81" s="240" t="s">
        <v>124</v>
      </c>
      <c r="I81" s="457" t="s">
        <v>706</v>
      </c>
      <c r="J81" s="244" t="s">
        <v>551</v>
      </c>
      <c r="K81" s="245" t="s">
        <v>550</v>
      </c>
      <c r="L81" s="246" t="s">
        <v>709</v>
      </c>
      <c r="M81" s="247"/>
      <c r="N81" s="247">
        <v>40000</v>
      </c>
      <c r="O81" s="247">
        <v>40000</v>
      </c>
      <c r="P81" s="248">
        <f t="shared" si="31"/>
        <v>80000</v>
      </c>
      <c r="Q81" s="249">
        <f t="shared" si="32"/>
        <v>81756.947867608003</v>
      </c>
      <c r="R81" s="249">
        <f t="shared" si="33"/>
        <v>83545.436678623737</v>
      </c>
      <c r="S81" s="249">
        <f t="shared" si="34"/>
        <v>85376.645855868468</v>
      </c>
      <c r="T81" s="249">
        <f t="shared" si="35"/>
        <v>330679.03040210018</v>
      </c>
      <c r="U81" s="441" t="s">
        <v>71</v>
      </c>
      <c r="V81" s="191" t="s">
        <v>72</v>
      </c>
    </row>
    <row r="82" spans="1:22" ht="93" customHeight="1" thickBot="1" x14ac:dyDescent="0.3">
      <c r="A82" s="240">
        <v>3</v>
      </c>
      <c r="B82" s="240" t="s">
        <v>419</v>
      </c>
      <c r="C82" s="241" t="s">
        <v>695</v>
      </c>
      <c r="D82" s="240" t="s">
        <v>334</v>
      </c>
      <c r="E82" s="242" t="s">
        <v>550</v>
      </c>
      <c r="F82" s="240" t="s">
        <v>527</v>
      </c>
      <c r="G82" s="242" t="s">
        <v>717</v>
      </c>
      <c r="H82" s="240" t="s">
        <v>124</v>
      </c>
      <c r="I82" s="457" t="s">
        <v>706</v>
      </c>
      <c r="J82" s="244" t="s">
        <v>551</v>
      </c>
      <c r="K82" s="245" t="s">
        <v>550</v>
      </c>
      <c r="L82" s="246" t="s">
        <v>709</v>
      </c>
      <c r="M82" s="247"/>
      <c r="N82" s="247">
        <v>23913.7</v>
      </c>
      <c r="O82" s="247"/>
      <c r="P82" s="248">
        <f t="shared" si="31"/>
        <v>23913.7</v>
      </c>
      <c r="Q82" s="249">
        <f t="shared" si="32"/>
        <v>24438.889052770221</v>
      </c>
      <c r="R82" s="249">
        <f t="shared" si="33"/>
        <v>24973.506363770059</v>
      </c>
      <c r="S82" s="249">
        <f t="shared" si="34"/>
        <v>25520.893700043525</v>
      </c>
      <c r="T82" s="249">
        <f t="shared" si="35"/>
        <v>98846.989116583805</v>
      </c>
      <c r="U82" s="441" t="s">
        <v>71</v>
      </c>
      <c r="V82" s="191" t="s">
        <v>72</v>
      </c>
    </row>
    <row r="83" spans="1:22" ht="93" customHeight="1" thickBot="1" x14ac:dyDescent="0.3">
      <c r="A83" s="240">
        <v>3</v>
      </c>
      <c r="B83" s="240" t="s">
        <v>419</v>
      </c>
      <c r="C83" s="241" t="s">
        <v>695</v>
      </c>
      <c r="D83" s="240" t="s">
        <v>334</v>
      </c>
      <c r="E83" s="242" t="s">
        <v>550</v>
      </c>
      <c r="F83" s="240" t="s">
        <v>527</v>
      </c>
      <c r="G83" s="242" t="s">
        <v>718</v>
      </c>
      <c r="H83" s="240" t="s">
        <v>124</v>
      </c>
      <c r="I83" s="457" t="s">
        <v>706</v>
      </c>
      <c r="J83" s="244" t="s">
        <v>551</v>
      </c>
      <c r="K83" s="245" t="s">
        <v>550</v>
      </c>
      <c r="L83" s="246" t="s">
        <v>709</v>
      </c>
      <c r="M83" s="247"/>
      <c r="N83" s="247"/>
      <c r="O83" s="247">
        <v>98055.6</v>
      </c>
      <c r="P83" s="248">
        <f t="shared" si="31"/>
        <v>98055.6</v>
      </c>
      <c r="Q83" s="249">
        <f t="shared" si="32"/>
        <v>100209.08221658781</v>
      </c>
      <c r="R83" s="249">
        <f t="shared" si="33"/>
        <v>102401.22400980574</v>
      </c>
      <c r="S83" s="249">
        <f t="shared" si="34"/>
        <v>104645.72794230872</v>
      </c>
      <c r="T83" s="249">
        <f t="shared" si="35"/>
        <v>405311.63416870224</v>
      </c>
      <c r="U83" s="441" t="s">
        <v>71</v>
      </c>
      <c r="V83" s="191" t="s">
        <v>72</v>
      </c>
    </row>
    <row r="84" spans="1:22" ht="93" customHeight="1" thickBot="1" x14ac:dyDescent="0.3">
      <c r="A84" s="240">
        <v>3</v>
      </c>
      <c r="B84" s="240" t="s">
        <v>419</v>
      </c>
      <c r="C84" s="241" t="s">
        <v>695</v>
      </c>
      <c r="D84" s="240" t="s">
        <v>334</v>
      </c>
      <c r="E84" s="242" t="s">
        <v>550</v>
      </c>
      <c r="F84" s="240" t="s">
        <v>527</v>
      </c>
      <c r="G84" s="242" t="s">
        <v>719</v>
      </c>
      <c r="H84" s="240" t="s">
        <v>124</v>
      </c>
      <c r="I84" s="457" t="s">
        <v>706</v>
      </c>
      <c r="J84" s="244" t="s">
        <v>551</v>
      </c>
      <c r="K84" s="245" t="s">
        <v>550</v>
      </c>
      <c r="L84" s="246" t="s">
        <v>709</v>
      </c>
      <c r="M84" s="247"/>
      <c r="N84" s="247">
        <v>60000</v>
      </c>
      <c r="O84" s="247"/>
      <c r="P84" s="248">
        <f t="shared" si="31"/>
        <v>60000</v>
      </c>
      <c r="Q84" s="249">
        <f t="shared" si="32"/>
        <v>61317.710900706006</v>
      </c>
      <c r="R84" s="249">
        <f t="shared" si="33"/>
        <v>62659.077508967806</v>
      </c>
      <c r="S84" s="249">
        <f t="shared" si="34"/>
        <v>64032.484391901351</v>
      </c>
      <c r="T84" s="249">
        <f t="shared" si="35"/>
        <v>248009.27280157516</v>
      </c>
      <c r="U84" s="441" t="s">
        <v>71</v>
      </c>
      <c r="V84" s="191" t="s">
        <v>72</v>
      </c>
    </row>
    <row r="85" spans="1:22" ht="93" customHeight="1" thickBot="1" x14ac:dyDescent="0.3">
      <c r="A85" s="240">
        <v>3</v>
      </c>
      <c r="B85" s="240" t="s">
        <v>419</v>
      </c>
      <c r="C85" s="241" t="s">
        <v>695</v>
      </c>
      <c r="D85" s="240" t="s">
        <v>334</v>
      </c>
      <c r="E85" s="242" t="s">
        <v>550</v>
      </c>
      <c r="F85" s="240" t="s">
        <v>527</v>
      </c>
      <c r="G85" s="242" t="s">
        <v>720</v>
      </c>
      <c r="H85" s="240" t="s">
        <v>124</v>
      </c>
      <c r="I85" s="457" t="s">
        <v>706</v>
      </c>
      <c r="J85" s="244" t="s">
        <v>551</v>
      </c>
      <c r="K85" s="245" t="s">
        <v>550</v>
      </c>
      <c r="L85" s="246" t="s">
        <v>709</v>
      </c>
      <c r="M85" s="247"/>
      <c r="N85" s="247">
        <v>16000</v>
      </c>
      <c r="O85" s="247"/>
      <c r="P85" s="248">
        <f t="shared" si="31"/>
        <v>16000</v>
      </c>
      <c r="Q85" s="249">
        <f t="shared" si="32"/>
        <v>16351.389573521601</v>
      </c>
      <c r="R85" s="249">
        <f t="shared" si="33"/>
        <v>16709.087335724747</v>
      </c>
      <c r="S85" s="249">
        <f t="shared" si="34"/>
        <v>17075.329171173693</v>
      </c>
      <c r="T85" s="249">
        <f t="shared" si="35"/>
        <v>66135.806080420036</v>
      </c>
      <c r="U85" s="441" t="s">
        <v>71</v>
      </c>
      <c r="V85" s="191" t="s">
        <v>72</v>
      </c>
    </row>
    <row r="86" spans="1:22" ht="105.75" customHeight="1" thickBot="1" x14ac:dyDescent="0.3">
      <c r="A86" s="240">
        <v>3</v>
      </c>
      <c r="B86" s="240" t="s">
        <v>419</v>
      </c>
      <c r="C86" s="241" t="s">
        <v>695</v>
      </c>
      <c r="D86" s="240" t="s">
        <v>334</v>
      </c>
      <c r="E86" s="242" t="s">
        <v>550</v>
      </c>
      <c r="F86" s="240" t="s">
        <v>527</v>
      </c>
      <c r="G86" s="242" t="s">
        <v>721</v>
      </c>
      <c r="H86" s="240" t="s">
        <v>124</v>
      </c>
      <c r="I86" s="457" t="s">
        <v>706</v>
      </c>
      <c r="J86" s="244" t="s">
        <v>551</v>
      </c>
      <c r="K86" s="245" t="s">
        <v>550</v>
      </c>
      <c r="L86" s="246" t="s">
        <v>709</v>
      </c>
      <c r="M86" s="247"/>
      <c r="N86" s="247">
        <f t="shared" ref="N86:O86" si="39">97727.5/2</f>
        <v>48863.75</v>
      </c>
      <c r="O86" s="247">
        <f t="shared" si="39"/>
        <v>48863.75</v>
      </c>
      <c r="P86" s="248">
        <f t="shared" si="31"/>
        <v>97727.5</v>
      </c>
      <c r="Q86" s="249">
        <f t="shared" si="32"/>
        <v>99873.776534145771</v>
      </c>
      <c r="R86" s="249">
        <f t="shared" si="33"/>
        <v>102058.58328762752</v>
      </c>
      <c r="S86" s="249">
        <f t="shared" si="34"/>
        <v>104295.57697349232</v>
      </c>
      <c r="T86" s="249">
        <f t="shared" si="35"/>
        <v>403955.43679526559</v>
      </c>
      <c r="U86" s="441" t="s">
        <v>71</v>
      </c>
      <c r="V86" s="191" t="s">
        <v>72</v>
      </c>
    </row>
    <row r="87" spans="1:22" ht="93" customHeight="1" thickBot="1" x14ac:dyDescent="0.3">
      <c r="A87" s="240">
        <v>3</v>
      </c>
      <c r="B87" s="240" t="s">
        <v>419</v>
      </c>
      <c r="C87" s="241" t="s">
        <v>695</v>
      </c>
      <c r="D87" s="240" t="s">
        <v>334</v>
      </c>
      <c r="E87" s="242" t="s">
        <v>550</v>
      </c>
      <c r="F87" s="240" t="s">
        <v>527</v>
      </c>
      <c r="G87" s="242" t="s">
        <v>722</v>
      </c>
      <c r="H87" s="240" t="s">
        <v>124</v>
      </c>
      <c r="I87" s="457" t="s">
        <v>706</v>
      </c>
      <c r="J87" s="244" t="s">
        <v>551</v>
      </c>
      <c r="K87" s="245" t="s">
        <v>550</v>
      </c>
      <c r="L87" s="246" t="s">
        <v>709</v>
      </c>
      <c r="M87" s="247"/>
      <c r="N87" s="247">
        <f>144369.8/2</f>
        <v>72184.899999999994</v>
      </c>
      <c r="O87" s="247">
        <f>144369.8/2</f>
        <v>72184.899999999994</v>
      </c>
      <c r="P87" s="248">
        <f t="shared" si="31"/>
        <v>144369.79999999999</v>
      </c>
      <c r="Q87" s="249">
        <f t="shared" si="32"/>
        <v>147540.42765321242</v>
      </c>
      <c r="R87" s="249">
        <f t="shared" si="33"/>
        <v>150767.97480256966</v>
      </c>
      <c r="S87" s="249">
        <f t="shared" si="34"/>
        <v>154072.61608603198</v>
      </c>
      <c r="T87" s="249">
        <f t="shared" si="35"/>
        <v>596750.81854181399</v>
      </c>
      <c r="U87" s="441" t="s">
        <v>71</v>
      </c>
      <c r="V87" s="191" t="s">
        <v>72</v>
      </c>
    </row>
    <row r="88" spans="1:22" ht="93" customHeight="1" thickBot="1" x14ac:dyDescent="0.3">
      <c r="A88" s="240">
        <v>3</v>
      </c>
      <c r="B88" s="240" t="s">
        <v>419</v>
      </c>
      <c r="C88" s="241" t="s">
        <v>695</v>
      </c>
      <c r="D88" s="240" t="s">
        <v>334</v>
      </c>
      <c r="E88" s="242" t="s">
        <v>550</v>
      </c>
      <c r="F88" s="240" t="s">
        <v>527</v>
      </c>
      <c r="G88" s="242" t="s">
        <v>723</v>
      </c>
      <c r="H88" s="240" t="s">
        <v>124</v>
      </c>
      <c r="I88" s="457" t="s">
        <v>706</v>
      </c>
      <c r="J88" s="244" t="s">
        <v>551</v>
      </c>
      <c r="K88" s="245" t="s">
        <v>550</v>
      </c>
      <c r="L88" s="246" t="s">
        <v>709</v>
      </c>
      <c r="M88" s="247"/>
      <c r="N88" s="247">
        <v>65716.600000000006</v>
      </c>
      <c r="O88" s="247"/>
      <c r="P88" s="248">
        <f t="shared" si="31"/>
        <v>65716.600000000006</v>
      </c>
      <c r="Q88" s="249">
        <f t="shared" si="32"/>
        <v>67159.858002955603</v>
      </c>
      <c r="R88" s="249">
        <f t="shared" si="33"/>
        <v>68629.025550430568</v>
      </c>
      <c r="S88" s="249">
        <f t="shared" si="34"/>
        <v>70133.286063147083</v>
      </c>
      <c r="T88" s="249">
        <f t="shared" si="35"/>
        <v>271638.76961653325</v>
      </c>
      <c r="U88" s="441" t="s">
        <v>71</v>
      </c>
      <c r="V88" s="191" t="s">
        <v>72</v>
      </c>
    </row>
    <row r="89" spans="1:22" ht="93" customHeight="1" thickBot="1" x14ac:dyDescent="0.3">
      <c r="A89" s="240">
        <v>3</v>
      </c>
      <c r="B89" s="240" t="s">
        <v>419</v>
      </c>
      <c r="C89" s="241" t="s">
        <v>695</v>
      </c>
      <c r="D89" s="240" t="s">
        <v>334</v>
      </c>
      <c r="E89" s="242" t="s">
        <v>550</v>
      </c>
      <c r="F89" s="240" t="s">
        <v>527</v>
      </c>
      <c r="G89" s="242" t="s">
        <v>724</v>
      </c>
      <c r="H89" s="240" t="s">
        <v>124</v>
      </c>
      <c r="I89" s="457" t="s">
        <v>706</v>
      </c>
      <c r="J89" s="244" t="s">
        <v>551</v>
      </c>
      <c r="K89" s="245" t="s">
        <v>550</v>
      </c>
      <c r="L89" s="246" t="s">
        <v>709</v>
      </c>
      <c r="M89" s="247"/>
      <c r="N89" s="247">
        <f t="shared" ref="N89:O90" si="40">62348.85/2</f>
        <v>31174.424999999999</v>
      </c>
      <c r="O89" s="247">
        <f t="shared" si="40"/>
        <v>31174.424999999999</v>
      </c>
      <c r="P89" s="248">
        <f t="shared" si="31"/>
        <v>62348.85</v>
      </c>
      <c r="Q89" s="249">
        <f t="shared" si="32"/>
        <v>63718.145988191391</v>
      </c>
      <c r="R89" s="249">
        <f t="shared" si="33"/>
        <v>65112.023745750121</v>
      </c>
      <c r="S89" s="249">
        <f t="shared" si="34"/>
        <v>66539.196074633306</v>
      </c>
      <c r="T89" s="249">
        <f t="shared" si="35"/>
        <v>257718.21580857484</v>
      </c>
      <c r="U89" s="441" t="s">
        <v>71</v>
      </c>
      <c r="V89" s="191" t="s">
        <v>72</v>
      </c>
    </row>
    <row r="90" spans="1:22" ht="93" customHeight="1" thickBot="1" x14ac:dyDescent="0.3">
      <c r="A90" s="240">
        <v>3</v>
      </c>
      <c r="B90" s="240" t="s">
        <v>419</v>
      </c>
      <c r="C90" s="241" t="s">
        <v>695</v>
      </c>
      <c r="D90" s="240" t="s">
        <v>334</v>
      </c>
      <c r="E90" s="242" t="s">
        <v>696</v>
      </c>
      <c r="F90" s="240" t="s">
        <v>123</v>
      </c>
      <c r="G90" s="242" t="s">
        <v>725</v>
      </c>
      <c r="H90" s="240" t="s">
        <v>124</v>
      </c>
      <c r="I90" s="457" t="s">
        <v>707</v>
      </c>
      <c r="J90" s="244" t="s">
        <v>701</v>
      </c>
      <c r="K90" s="245" t="s">
        <v>696</v>
      </c>
      <c r="L90" s="246" t="s">
        <v>712</v>
      </c>
      <c r="M90" s="247"/>
      <c r="N90" s="247">
        <f t="shared" si="40"/>
        <v>31174.424999999999</v>
      </c>
      <c r="O90" s="247">
        <f t="shared" si="40"/>
        <v>31174.424999999999</v>
      </c>
      <c r="P90" s="248">
        <f t="shared" si="31"/>
        <v>62348.85</v>
      </c>
      <c r="Q90" s="249">
        <f t="shared" si="32"/>
        <v>63718.145988191391</v>
      </c>
      <c r="R90" s="249">
        <f t="shared" si="33"/>
        <v>65112.023745750121</v>
      </c>
      <c r="S90" s="249">
        <f t="shared" si="34"/>
        <v>66539.196074633306</v>
      </c>
      <c r="T90" s="249">
        <f t="shared" si="35"/>
        <v>257718.21580857484</v>
      </c>
      <c r="U90" s="441" t="s">
        <v>71</v>
      </c>
      <c r="V90" s="191" t="s">
        <v>72</v>
      </c>
    </row>
    <row r="91" spans="1:22" s="8" customFormat="1" ht="14.25" customHeight="1" thickBot="1" x14ac:dyDescent="0.3">
      <c r="A91" s="378"/>
      <c r="B91" s="380"/>
      <c r="C91" s="444"/>
      <c r="D91" s="380"/>
      <c r="E91" s="379"/>
      <c r="F91" s="380"/>
      <c r="G91" s="379"/>
      <c r="H91" s="380"/>
      <c r="I91" s="381"/>
      <c r="J91" s="382"/>
      <c r="K91" s="383"/>
      <c r="L91" s="382"/>
      <c r="M91" s="384"/>
      <c r="N91" s="384"/>
      <c r="O91" s="384"/>
      <c r="P91" s="385">
        <f>SUM(P71:P90)</f>
        <v>2047955.6300000006</v>
      </c>
      <c r="Q91" s="386"/>
      <c r="R91" s="386"/>
      <c r="S91" s="386"/>
      <c r="T91" s="386"/>
      <c r="U91" s="225"/>
      <c r="V91" s="226"/>
    </row>
    <row r="92" spans="1:22" ht="15.75" thickBot="1" x14ac:dyDescent="0.3"/>
    <row r="93" spans="1:22" ht="20.25" customHeight="1" thickBot="1" x14ac:dyDescent="0.3">
      <c r="A93" s="285"/>
      <c r="B93" s="286"/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536" t="s">
        <v>10</v>
      </c>
      <c r="N93" s="536"/>
      <c r="O93" s="537"/>
      <c r="P93" s="288">
        <f>+P91+P70+P60+P52+P46+P44+P35+P19+P11+P7+P48</f>
        <v>5565737.0300000003</v>
      </c>
      <c r="Q93" s="286"/>
      <c r="R93" s="286"/>
      <c r="S93" s="286"/>
      <c r="T93" s="286"/>
      <c r="U93" s="286"/>
      <c r="V93" s="287"/>
    </row>
    <row r="99" spans="3:9" ht="18.75" x14ac:dyDescent="0.3">
      <c r="C99" s="34" t="s">
        <v>852</v>
      </c>
      <c r="D99" s="34"/>
      <c r="E99" s="34"/>
      <c r="F99" s="34"/>
      <c r="I99" s="34" t="s">
        <v>854</v>
      </c>
    </row>
    <row r="100" spans="3:9" ht="18.75" x14ac:dyDescent="0.3">
      <c r="C100" s="34" t="s">
        <v>853</v>
      </c>
      <c r="D100" s="34"/>
      <c r="E100" s="34"/>
      <c r="F100" s="34"/>
      <c r="I100" s="34" t="s">
        <v>855</v>
      </c>
    </row>
    <row r="101" spans="3:9" ht="18.75" x14ac:dyDescent="0.3">
      <c r="C101" s="34"/>
      <c r="D101" s="34"/>
      <c r="E101" s="34"/>
      <c r="F101" s="34"/>
      <c r="G101" s="34"/>
    </row>
  </sheetData>
  <mergeCells count="21">
    <mergeCell ref="P4:P5"/>
    <mergeCell ref="M93:O93"/>
    <mergeCell ref="Q4:S4"/>
    <mergeCell ref="T4:T5"/>
    <mergeCell ref="U4:V4"/>
    <mergeCell ref="A1:T1"/>
    <mergeCell ref="A2:T2"/>
    <mergeCell ref="A3:V3"/>
    <mergeCell ref="L4:L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M4:O4"/>
  </mergeCells>
  <pageMargins left="0.70866141732283472" right="0.70866141732283472" top="0.74803149606299213" bottom="0.74803149606299213" header="0.31496062992125984" footer="0.31496062992125984"/>
  <pageSetup paperSize="8" scale="56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 PLURIANUAL CUATRIANUAL</vt:lpstr>
      <vt:lpstr>POA 2020</vt:lpstr>
      <vt:lpstr>POA Bienes y Servicios</vt:lpstr>
      <vt:lpstr>'PLAN PLURIANUAL CUATRIANUAL'!Títulos_a_imprimir</vt:lpstr>
      <vt:lpstr>'POA 2020'!Títulos_a_imprimir</vt:lpstr>
      <vt:lpstr>'POA Bienes y Servicios'!Títulos_a_imprimir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kcueva</dc:creator>
  <cp:lastModifiedBy>Jaime Fabricio Maldonaldo Penaranda</cp:lastModifiedBy>
  <cp:lastPrinted>2019-12-19T16:18:59Z</cp:lastPrinted>
  <dcterms:created xsi:type="dcterms:W3CDTF">2016-07-26T15:14:18Z</dcterms:created>
  <dcterms:modified xsi:type="dcterms:W3CDTF">2020-09-01T19:59:11Z</dcterms:modified>
</cp:coreProperties>
</file>